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https://superspuma-my.sharepoint.com/personal/gladys_garcia_superspuma_com_py/Documents/Escritorio/Archivos 2020/Informe trimestral 2020/Junio 2020/"/>
    </mc:Choice>
  </mc:AlternateContent>
  <xr:revisionPtr revIDLastSave="39" documentId="8_{41616B12-B239-4E97-ADD7-D52C5A520F21}" xr6:coauthVersionLast="45" xr6:coauthVersionMax="45" xr10:uidLastSave="{236477AE-8A8E-41DF-A12D-E9580333D710}"/>
  <bookViews>
    <workbookView xWindow="-120" yWindow="-120" windowWidth="20730" windowHeight="11160" xr2:uid="{30131953-3421-4704-BE66-90E76EDF4909}"/>
  </bookViews>
  <sheets>
    <sheet name="Hoja1" sheetId="1" r:id="rId1"/>
  </sheets>
  <externalReferences>
    <externalReference r:id="rId2"/>
  </externalReferenc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906" i="1" l="1"/>
  <c r="H1904" i="1"/>
  <c r="D1890" i="1"/>
  <c r="D1895" i="1" s="1"/>
  <c r="D1887" i="1"/>
  <c r="G1878" i="1"/>
  <c r="I1876" i="1"/>
  <c r="D1876" i="1"/>
  <c r="D1874" i="1"/>
  <c r="I1872" i="1"/>
  <c r="D1872" i="1"/>
  <c r="I1870" i="1"/>
  <c r="D1870" i="1"/>
  <c r="I1868" i="1"/>
  <c r="D1868" i="1"/>
  <c r="I1867" i="1"/>
  <c r="D1867" i="1"/>
  <c r="D1865" i="1"/>
  <c r="I1863" i="1"/>
  <c r="D1863" i="1"/>
  <c r="I1862" i="1"/>
  <c r="D1862" i="1"/>
  <c r="I1860" i="1"/>
  <c r="D1860" i="1"/>
  <c r="I1859" i="1"/>
  <c r="D1859" i="1"/>
  <c r="I1858" i="1"/>
  <c r="D1858" i="1"/>
  <c r="D1856" i="1"/>
  <c r="D1855" i="1"/>
  <c r="D1854" i="1"/>
  <c r="D1852" i="1"/>
  <c r="D1851" i="1"/>
  <c r="I1849" i="1"/>
  <c r="D1849" i="1"/>
  <c r="D1847" i="1"/>
  <c r="D1845" i="1"/>
  <c r="D1843" i="1"/>
  <c r="I1841" i="1"/>
  <c r="D1841" i="1"/>
  <c r="I1840" i="1"/>
  <c r="D1840" i="1"/>
  <c r="I1838" i="1"/>
  <c r="D1838" i="1"/>
  <c r="G1829" i="1"/>
  <c r="F1829" i="1"/>
  <c r="G1827" i="1"/>
  <c r="F1827" i="1"/>
  <c r="G1826" i="1"/>
  <c r="G1825" i="1"/>
  <c r="G1823" i="1"/>
  <c r="F1823" i="1"/>
  <c r="G1821" i="1"/>
  <c r="F1821" i="1"/>
  <c r="G1819" i="1"/>
  <c r="F1819" i="1"/>
  <c r="G1817" i="1"/>
  <c r="F1817" i="1"/>
  <c r="G1815" i="1"/>
  <c r="F1815" i="1"/>
  <c r="G1813" i="1"/>
  <c r="F1813" i="1"/>
  <c r="G1811" i="1"/>
  <c r="F1811" i="1"/>
  <c r="G1809" i="1"/>
  <c r="F1809" i="1"/>
  <c r="G1803" i="1"/>
  <c r="E1803" i="1"/>
  <c r="H1801" i="1"/>
  <c r="H1799" i="1"/>
  <c r="H1798" i="1"/>
  <c r="H1797" i="1"/>
  <c r="H1796" i="1"/>
  <c r="H1795" i="1"/>
  <c r="H1794" i="1"/>
  <c r="H1792" i="1"/>
  <c r="H1791" i="1"/>
  <c r="H1789" i="1"/>
  <c r="H1787" i="1"/>
  <c r="H1785" i="1"/>
  <c r="H1784" i="1"/>
  <c r="H1782" i="1"/>
  <c r="H1781" i="1"/>
  <c r="H1779" i="1"/>
  <c r="G1772" i="1"/>
  <c r="F1772" i="1"/>
  <c r="G1770" i="1"/>
  <c r="F1770" i="1"/>
  <c r="G1768" i="1"/>
  <c r="F1768" i="1"/>
  <c r="G1767" i="1"/>
  <c r="G1766" i="1"/>
  <c r="G1765" i="1"/>
  <c r="G1764" i="1"/>
  <c r="G1763" i="1"/>
  <c r="G1761" i="1"/>
  <c r="F1761" i="1"/>
  <c r="G1759" i="1"/>
  <c r="F1759" i="1"/>
  <c r="G1758" i="1"/>
  <c r="G1756" i="1"/>
  <c r="F1756" i="1"/>
  <c r="G1755" i="1"/>
  <c r="G1753" i="1"/>
  <c r="F1753" i="1"/>
  <c r="G1751" i="1"/>
  <c r="F1751" i="1"/>
  <c r="G1750" i="1"/>
  <c r="G1748" i="1"/>
  <c r="F1748" i="1"/>
  <c r="G1746" i="1"/>
  <c r="F1746" i="1"/>
  <c r="G1745" i="1"/>
  <c r="G1744" i="1"/>
  <c r="G1743" i="1"/>
  <c r="G1741" i="1"/>
  <c r="F1741" i="1"/>
  <c r="G1740" i="1"/>
  <c r="G1738" i="1"/>
  <c r="F1738" i="1"/>
  <c r="G1736" i="1"/>
  <c r="F1736" i="1"/>
  <c r="G1735" i="1"/>
  <c r="G1733" i="1"/>
  <c r="F1733" i="1"/>
  <c r="G1731" i="1"/>
  <c r="F1731" i="1"/>
  <c r="G1729" i="1"/>
  <c r="F1729" i="1"/>
  <c r="G1727" i="1"/>
  <c r="F1727" i="1"/>
  <c r="G1726" i="1"/>
  <c r="G1725" i="1"/>
  <c r="G1724" i="1"/>
  <c r="G1723" i="1"/>
  <c r="G1722" i="1"/>
  <c r="G1720" i="1"/>
  <c r="F1720" i="1"/>
  <c r="G1718" i="1"/>
  <c r="F1718" i="1"/>
  <c r="G1716" i="1"/>
  <c r="F1716" i="1"/>
  <c r="G1715" i="1"/>
  <c r="G1714" i="1"/>
  <c r="G1713" i="1"/>
  <c r="G1712" i="1"/>
  <c r="G1711" i="1"/>
  <c r="G1709" i="1"/>
  <c r="F1709" i="1"/>
  <c r="G1708" i="1"/>
  <c r="G1706" i="1"/>
  <c r="F1706" i="1"/>
  <c r="G1705" i="1"/>
  <c r="G1704" i="1"/>
  <c r="G1703" i="1"/>
  <c r="G1702" i="1"/>
  <c r="G1700" i="1"/>
  <c r="F1700" i="1"/>
  <c r="G1699" i="1"/>
  <c r="G1697" i="1"/>
  <c r="F1697" i="1"/>
  <c r="G1695" i="1"/>
  <c r="F1695" i="1"/>
  <c r="G1693" i="1"/>
  <c r="F1693" i="1"/>
  <c r="G1692" i="1"/>
  <c r="G1690" i="1"/>
  <c r="F1690" i="1"/>
  <c r="G1689" i="1"/>
  <c r="G1687" i="1"/>
  <c r="F1687" i="1"/>
  <c r="G1685" i="1"/>
  <c r="F1685" i="1"/>
  <c r="G1684" i="1"/>
  <c r="G1683" i="1"/>
  <c r="G1681" i="1"/>
  <c r="F1681" i="1"/>
  <c r="G1679" i="1"/>
  <c r="F1679" i="1"/>
  <c r="G1677" i="1"/>
  <c r="F1677" i="1"/>
  <c r="G1675" i="1"/>
  <c r="F1675" i="1"/>
  <c r="G1674" i="1"/>
  <c r="G1672" i="1"/>
  <c r="F1672" i="1"/>
  <c r="G1670" i="1"/>
  <c r="F1670" i="1"/>
  <c r="G1669" i="1"/>
  <c r="G1667" i="1"/>
  <c r="F1667" i="1"/>
  <c r="G1665" i="1"/>
  <c r="F1665" i="1"/>
  <c r="G1663" i="1"/>
  <c r="F1663" i="1"/>
  <c r="G1661" i="1"/>
  <c r="F1661" i="1"/>
  <c r="G1659" i="1"/>
  <c r="F1659" i="1"/>
  <c r="G1657" i="1"/>
  <c r="F1657" i="1"/>
  <c r="G1655" i="1"/>
  <c r="F1655" i="1"/>
  <c r="G1653" i="1"/>
  <c r="F1653" i="1"/>
  <c r="G1651" i="1"/>
  <c r="F1651" i="1"/>
  <c r="G1650" i="1"/>
  <c r="G1649" i="1"/>
  <c r="G1648" i="1"/>
  <c r="G1647" i="1"/>
  <c r="G1645" i="1"/>
  <c r="F1645" i="1"/>
  <c r="G1643" i="1"/>
  <c r="F1643" i="1"/>
  <c r="G1642" i="1"/>
  <c r="G1641" i="1"/>
  <c r="G1640" i="1"/>
  <c r="G1638" i="1"/>
  <c r="F1638" i="1"/>
  <c r="G1637" i="1"/>
  <c r="G1635" i="1"/>
  <c r="F1635" i="1"/>
  <c r="G1634" i="1"/>
  <c r="G1633" i="1"/>
  <c r="G1632" i="1"/>
  <c r="G1630" i="1"/>
  <c r="F1630" i="1"/>
  <c r="G1628" i="1"/>
  <c r="F1628" i="1"/>
  <c r="G1626" i="1"/>
  <c r="F1626" i="1"/>
  <c r="G1624" i="1"/>
  <c r="F1624" i="1"/>
  <c r="G1622" i="1"/>
  <c r="F1622" i="1"/>
  <c r="G1621" i="1"/>
  <c r="G1620" i="1"/>
  <c r="G1618" i="1"/>
  <c r="F1618" i="1"/>
  <c r="G1617" i="1"/>
  <c r="G1616" i="1"/>
  <c r="G1615" i="1"/>
  <c r="G1614" i="1"/>
  <c r="G1613" i="1"/>
  <c r="G1612" i="1"/>
  <c r="G1611" i="1"/>
  <c r="G1610" i="1"/>
  <c r="G1609" i="1"/>
  <c r="G1608" i="1"/>
  <c r="G1607" i="1"/>
  <c r="G1605" i="1"/>
  <c r="F1605" i="1"/>
  <c r="G1603" i="1"/>
  <c r="F1603" i="1"/>
  <c r="G1601" i="1"/>
  <c r="F1601" i="1"/>
  <c r="G1600" i="1"/>
  <c r="G1599" i="1"/>
  <c r="G1598" i="1"/>
  <c r="G1597" i="1"/>
  <c r="G1595" i="1"/>
  <c r="F1595" i="1"/>
  <c r="G1594" i="1"/>
  <c r="G1592" i="1"/>
  <c r="F1592" i="1"/>
  <c r="G1590" i="1"/>
  <c r="F1590" i="1"/>
  <c r="G1588" i="1"/>
  <c r="F1588" i="1"/>
  <c r="G1586" i="1"/>
  <c r="F1586" i="1"/>
  <c r="G1584" i="1"/>
  <c r="F1584" i="1"/>
  <c r="G1582" i="1"/>
  <c r="F1582" i="1"/>
  <c r="G1581" i="1"/>
  <c r="G1580" i="1"/>
  <c r="G1579" i="1"/>
  <c r="G1578" i="1"/>
  <c r="G1577" i="1"/>
  <c r="G1576" i="1"/>
  <c r="G1575" i="1"/>
  <c r="G1574" i="1"/>
  <c r="G1573" i="1"/>
  <c r="G1572" i="1"/>
  <c r="G1571" i="1"/>
  <c r="G1570" i="1"/>
  <c r="G1569" i="1"/>
  <c r="G1568" i="1"/>
  <c r="G1567" i="1"/>
  <c r="G1566" i="1"/>
  <c r="G1565" i="1"/>
  <c r="G1564" i="1"/>
  <c r="G1563" i="1"/>
  <c r="G1562" i="1"/>
  <c r="G1561" i="1"/>
  <c r="G1560" i="1"/>
  <c r="G1559" i="1"/>
  <c r="G1558" i="1"/>
  <c r="G1557" i="1"/>
  <c r="G1556" i="1"/>
  <c r="G1555" i="1"/>
  <c r="G1554" i="1"/>
  <c r="G1553" i="1"/>
  <c r="G1552" i="1"/>
  <c r="G1551" i="1"/>
  <c r="G1550" i="1"/>
  <c r="G1549" i="1"/>
  <c r="G1548" i="1"/>
  <c r="G1547" i="1"/>
  <c r="G1546" i="1"/>
  <c r="G1545" i="1"/>
  <c r="G1544" i="1"/>
  <c r="G1543" i="1"/>
  <c r="G1542" i="1"/>
  <c r="G1541" i="1"/>
  <c r="G1540" i="1"/>
  <c r="G1539" i="1"/>
  <c r="G1538" i="1"/>
  <c r="G1537" i="1"/>
  <c r="G1536" i="1"/>
  <c r="G1535" i="1"/>
  <c r="G1534" i="1"/>
  <c r="G1533" i="1"/>
  <c r="G1532" i="1"/>
  <c r="G1531" i="1"/>
  <c r="G1530" i="1"/>
  <c r="G1529" i="1"/>
  <c r="G1528" i="1"/>
  <c r="G1527" i="1"/>
  <c r="G1526" i="1"/>
  <c r="G1525" i="1"/>
  <c r="G1524" i="1"/>
  <c r="G1523" i="1"/>
  <c r="G1522" i="1"/>
  <c r="G1521" i="1"/>
  <c r="G1520" i="1"/>
  <c r="G1519" i="1"/>
  <c r="G1518" i="1"/>
  <c r="G1517" i="1"/>
  <c r="G1516" i="1"/>
  <c r="G1515" i="1"/>
  <c r="G1514" i="1"/>
  <c r="G1513" i="1"/>
  <c r="G1512" i="1"/>
  <c r="G1511" i="1"/>
  <c r="G1510" i="1"/>
  <c r="G1509" i="1"/>
  <c r="G1508" i="1"/>
  <c r="G1507" i="1"/>
  <c r="G1506" i="1"/>
  <c r="G1505" i="1"/>
  <c r="G1504" i="1"/>
  <c r="G1503" i="1"/>
  <c r="G1502" i="1"/>
  <c r="G1501" i="1"/>
  <c r="G1500" i="1"/>
  <c r="G1499" i="1"/>
  <c r="G1498" i="1"/>
  <c r="G1497" i="1"/>
  <c r="G1496" i="1"/>
  <c r="G1495" i="1"/>
  <c r="G1494" i="1"/>
  <c r="G1493" i="1"/>
  <c r="G1492" i="1"/>
  <c r="G1491" i="1"/>
  <c r="G1490" i="1"/>
  <c r="G1489" i="1"/>
  <c r="G1488" i="1"/>
  <c r="G1487" i="1"/>
  <c r="G1486" i="1"/>
  <c r="G1485" i="1"/>
  <c r="G1484" i="1"/>
  <c r="G1483" i="1"/>
  <c r="G1482" i="1"/>
  <c r="G1481" i="1"/>
  <c r="G1480" i="1"/>
  <c r="G1479" i="1"/>
  <c r="G1478" i="1"/>
  <c r="G1477" i="1"/>
  <c r="G1476" i="1"/>
  <c r="G1475" i="1"/>
  <c r="G1474" i="1"/>
  <c r="G1473" i="1"/>
  <c r="G1472" i="1"/>
  <c r="G1471" i="1"/>
  <c r="G1470" i="1"/>
  <c r="G1469" i="1"/>
  <c r="G1468" i="1"/>
  <c r="G1467" i="1"/>
  <c r="G1466" i="1"/>
  <c r="G1465" i="1"/>
  <c r="G1464" i="1"/>
  <c r="G1463" i="1"/>
  <c r="G1462" i="1"/>
  <c r="G1461" i="1"/>
  <c r="G1460" i="1"/>
  <c r="G1459" i="1"/>
  <c r="G1458" i="1"/>
  <c r="G1457" i="1"/>
  <c r="G1456" i="1"/>
  <c r="G1455" i="1"/>
  <c r="G1454" i="1"/>
  <c r="G1453" i="1"/>
  <c r="G1452" i="1"/>
  <c r="G1451" i="1"/>
  <c r="G1450" i="1"/>
  <c r="G1449" i="1"/>
  <c r="G1448" i="1"/>
  <c r="G1447" i="1"/>
  <c r="G1446" i="1"/>
  <c r="G1445" i="1"/>
  <c r="G1444" i="1"/>
  <c r="G1443" i="1"/>
  <c r="G1442" i="1"/>
  <c r="G1441" i="1"/>
  <c r="G1440" i="1"/>
  <c r="G1439" i="1"/>
  <c r="G1438" i="1"/>
  <c r="G1437" i="1"/>
  <c r="G1436" i="1"/>
  <c r="G1435" i="1"/>
  <c r="G1434" i="1"/>
  <c r="G1433" i="1"/>
  <c r="G1432" i="1"/>
  <c r="G1431" i="1"/>
  <c r="G1430" i="1"/>
  <c r="G1429" i="1"/>
  <c r="G1428" i="1"/>
  <c r="G1427" i="1"/>
  <c r="G1426" i="1"/>
  <c r="G1425" i="1"/>
  <c r="G1424" i="1"/>
  <c r="G1423" i="1"/>
  <c r="G1422" i="1"/>
  <c r="G1421" i="1"/>
  <c r="G1420" i="1"/>
  <c r="G1419" i="1"/>
  <c r="G1418" i="1"/>
  <c r="G1417" i="1"/>
  <c r="G1416" i="1"/>
  <c r="G1414" i="1"/>
  <c r="F1414" i="1"/>
  <c r="G1412" i="1"/>
  <c r="F1412" i="1"/>
  <c r="G1411" i="1"/>
  <c r="G1410" i="1"/>
  <c r="G1409" i="1"/>
  <c r="G1408" i="1"/>
  <c r="G1407" i="1"/>
  <c r="G1405" i="1"/>
  <c r="F1405" i="1"/>
  <c r="G1403" i="1"/>
  <c r="F1403" i="1"/>
  <c r="G1401" i="1"/>
  <c r="F1401" i="1"/>
  <c r="G1399" i="1"/>
  <c r="F1399" i="1"/>
  <c r="G1398" i="1"/>
  <c r="G1397" i="1"/>
  <c r="G1395" i="1"/>
  <c r="F1395" i="1"/>
  <c r="G1394" i="1"/>
  <c r="G1392" i="1"/>
  <c r="F1392" i="1"/>
  <c r="G1391" i="1"/>
  <c r="G1390" i="1"/>
  <c r="G1389" i="1"/>
  <c r="G1388" i="1"/>
  <c r="G1387" i="1"/>
  <c r="G1385" i="1"/>
  <c r="F1385" i="1"/>
  <c r="G1384" i="1"/>
  <c r="G1383" i="1"/>
  <c r="G1382" i="1"/>
  <c r="G1381" i="1"/>
  <c r="G1380" i="1"/>
  <c r="G1379" i="1"/>
  <c r="G1378" i="1"/>
  <c r="G1377" i="1"/>
  <c r="G1376" i="1"/>
  <c r="G1374" i="1"/>
  <c r="F1374" i="1"/>
  <c r="G1372" i="1"/>
  <c r="F1372" i="1"/>
  <c r="G1370" i="1"/>
  <c r="F1370" i="1"/>
  <c r="G1369" i="1"/>
  <c r="G1368" i="1"/>
  <c r="G1366" i="1"/>
  <c r="F1366" i="1"/>
  <c r="G1365" i="1"/>
  <c r="G1364" i="1"/>
  <c r="G1363" i="1"/>
  <c r="G1361" i="1"/>
  <c r="F1361" i="1"/>
  <c r="G1360" i="1"/>
  <c r="G1358" i="1"/>
  <c r="F1358" i="1"/>
  <c r="G1357" i="1"/>
  <c r="G1355" i="1"/>
  <c r="F1355" i="1"/>
  <c r="G1354" i="1"/>
  <c r="I1878" i="1" l="1"/>
  <c r="I1880" i="1" s="1"/>
  <c r="F1774" i="1"/>
  <c r="G1804" i="1" s="1"/>
  <c r="F1831" i="1"/>
  <c r="G1832" i="1" s="1"/>
  <c r="C1147" i="1"/>
  <c r="C1146" i="1"/>
  <c r="C1145" i="1"/>
  <c r="H1118" i="1"/>
  <c r="C1116" i="1"/>
  <c r="C1117" i="1" s="1"/>
  <c r="F1115" i="1"/>
  <c r="E1115" i="1"/>
  <c r="D1115" i="1"/>
  <c r="E1114" i="1"/>
  <c r="D1114" i="1"/>
  <c r="E1113" i="1"/>
  <c r="D1113" i="1"/>
  <c r="E1112" i="1"/>
  <c r="D1112" i="1"/>
  <c r="D1111" i="1"/>
  <c r="G1111" i="1" s="1"/>
  <c r="E1110" i="1"/>
  <c r="D1110" i="1"/>
  <c r="G1110" i="1" s="1"/>
  <c r="E1109" i="1"/>
  <c r="G1109" i="1" s="1"/>
  <c r="F1108" i="1"/>
  <c r="E1108" i="1"/>
  <c r="D1108" i="1"/>
  <c r="F1107" i="1"/>
  <c r="E1107" i="1"/>
  <c r="D1107" i="1"/>
  <c r="F1106" i="1"/>
  <c r="E1106" i="1"/>
  <c r="D1106" i="1"/>
  <c r="F1105" i="1"/>
  <c r="E1105" i="1"/>
  <c r="D1105" i="1"/>
  <c r="F1002" i="1"/>
  <c r="C999" i="1"/>
  <c r="F995" i="1"/>
  <c r="C991" i="1"/>
  <c r="C990" i="1"/>
  <c r="C989" i="1"/>
  <c r="F987" i="1"/>
  <c r="G971" i="1"/>
  <c r="H969" i="1"/>
  <c r="D969" i="1" s="1"/>
  <c r="D971" i="1" s="1"/>
  <c r="N933" i="1"/>
  <c r="I933" i="1"/>
  <c r="H933" i="1"/>
  <c r="O929" i="1"/>
  <c r="N929" i="1" s="1"/>
  <c r="J893" i="1"/>
  <c r="I893" i="1"/>
  <c r="D893" i="1"/>
  <c r="M892" i="1"/>
  <c r="N892" i="1" s="1"/>
  <c r="H892" i="1"/>
  <c r="L890" i="1"/>
  <c r="M890" i="1" s="1"/>
  <c r="G890" i="1"/>
  <c r="E890" i="1"/>
  <c r="L888" i="1"/>
  <c r="M888" i="1" s="1"/>
  <c r="G888" i="1"/>
  <c r="F888" i="1"/>
  <c r="E888" i="1"/>
  <c r="M886" i="1"/>
  <c r="H886" i="1"/>
  <c r="L884" i="1"/>
  <c r="K884" i="1"/>
  <c r="G884" i="1"/>
  <c r="F884" i="1"/>
  <c r="E884" i="1"/>
  <c r="M882" i="1"/>
  <c r="L882" i="1"/>
  <c r="G882" i="1"/>
  <c r="F882" i="1"/>
  <c r="E882" i="1"/>
  <c r="L880" i="1"/>
  <c r="K880" i="1"/>
  <c r="G880" i="1"/>
  <c r="F880" i="1"/>
  <c r="E880" i="1"/>
  <c r="L878" i="1"/>
  <c r="G878" i="1"/>
  <c r="H878" i="1" s="1"/>
  <c r="M876" i="1"/>
  <c r="L876" i="1"/>
  <c r="G876" i="1"/>
  <c r="F876" i="1"/>
  <c r="E876" i="1"/>
  <c r="G874" i="1"/>
  <c r="E874" i="1"/>
  <c r="C860" i="1"/>
  <c r="D847" i="1"/>
  <c r="D848" i="1" s="1"/>
  <c r="C847" i="1"/>
  <c r="C848" i="1" s="1"/>
  <c r="D833" i="1"/>
  <c r="C833" i="1"/>
  <c r="D802" i="1"/>
  <c r="C802" i="1"/>
  <c r="D791" i="1"/>
  <c r="C791" i="1"/>
  <c r="D772" i="1"/>
  <c r="C772" i="1"/>
  <c r="E756" i="1"/>
  <c r="D756" i="1"/>
  <c r="E754" i="1"/>
  <c r="D754" i="1"/>
  <c r="E751" i="1"/>
  <c r="D751" i="1"/>
  <c r="D738" i="1"/>
  <c r="C738" i="1"/>
  <c r="D708" i="1"/>
  <c r="C708" i="1"/>
  <c r="D501" i="1"/>
  <c r="C501" i="1"/>
  <c r="D500" i="1"/>
  <c r="C500" i="1"/>
  <c r="D499" i="1"/>
  <c r="C499" i="1"/>
  <c r="D487" i="1"/>
  <c r="C487" i="1"/>
  <c r="C479" i="1"/>
  <c r="C474" i="1"/>
  <c r="C468" i="1"/>
  <c r="C455" i="1"/>
  <c r="D434" i="1"/>
  <c r="C434" i="1"/>
  <c r="D429" i="1"/>
  <c r="C429" i="1"/>
  <c r="C428" i="1" s="1"/>
  <c r="D404" i="1"/>
  <c r="C404" i="1"/>
  <c r="D390" i="1"/>
  <c r="D389" i="1" s="1"/>
  <c r="C390" i="1"/>
  <c r="C389" i="1" s="1"/>
  <c r="D355" i="1"/>
  <c r="C355" i="1"/>
  <c r="D351" i="1"/>
  <c r="C351" i="1"/>
  <c r="D350" i="1"/>
  <c r="C350" i="1"/>
  <c r="D349" i="1"/>
  <c r="C349" i="1"/>
  <c r="D230" i="1"/>
  <c r="D227" i="1" s="1"/>
  <c r="C230" i="1"/>
  <c r="C227" i="1" s="1"/>
  <c r="D226" i="1"/>
  <c r="D225" i="1" s="1"/>
  <c r="C226" i="1"/>
  <c r="C225" i="1" s="1"/>
  <c r="D220" i="1"/>
  <c r="C220" i="1"/>
  <c r="C219" i="1"/>
  <c r="D217" i="1"/>
  <c r="C217" i="1"/>
  <c r="D214" i="1"/>
  <c r="C214" i="1"/>
  <c r="D212" i="1"/>
  <c r="D211" i="1" s="1"/>
  <c r="C212" i="1"/>
  <c r="C211" i="1" s="1"/>
  <c r="D197" i="1"/>
  <c r="D195" i="1" s="1"/>
  <c r="C197" i="1"/>
  <c r="C195" i="1" s="1"/>
  <c r="D190" i="1"/>
  <c r="D189" i="1"/>
  <c r="C189" i="1"/>
  <c r="D188" i="1"/>
  <c r="C188" i="1"/>
  <c r="D187" i="1"/>
  <c r="C187" i="1"/>
  <c r="C185" i="1"/>
  <c r="D184" i="1"/>
  <c r="C184" i="1"/>
  <c r="D182" i="1"/>
  <c r="D181" i="1" s="1"/>
  <c r="C182" i="1"/>
  <c r="C181" i="1" s="1"/>
  <c r="D180" i="1"/>
  <c r="D179" i="1" s="1"/>
  <c r="C180" i="1"/>
  <c r="C179" i="1" s="1"/>
  <c r="D178" i="1"/>
  <c r="D177" i="1" s="1"/>
  <c r="C178" i="1"/>
  <c r="C177" i="1" s="1"/>
  <c r="D174" i="1"/>
  <c r="C174" i="1"/>
  <c r="D173" i="1"/>
  <c r="C173" i="1"/>
  <c r="D171" i="1"/>
  <c r="D170" i="1" s="1"/>
  <c r="C171" i="1"/>
  <c r="C170" i="1" s="1"/>
  <c r="D169" i="1"/>
  <c r="C169" i="1"/>
  <c r="D167" i="1"/>
  <c r="C167" i="1"/>
  <c r="D163" i="1"/>
  <c r="D161" i="1" s="1"/>
  <c r="C162" i="1"/>
  <c r="C161" i="1" s="1"/>
  <c r="D160" i="1"/>
  <c r="C160" i="1"/>
  <c r="D159" i="1"/>
  <c r="C159" i="1"/>
  <c r="D157" i="1"/>
  <c r="C157" i="1"/>
  <c r="D156" i="1"/>
  <c r="C156" i="1"/>
  <c r="D153" i="1"/>
  <c r="C153" i="1"/>
  <c r="D150" i="1"/>
  <c r="D149" i="1"/>
  <c r="C149" i="1"/>
  <c r="D148" i="1"/>
  <c r="D147" i="1"/>
  <c r="C147" i="1"/>
  <c r="D139" i="1"/>
  <c r="C139" i="1"/>
  <c r="D138" i="1"/>
  <c r="C138" i="1"/>
  <c r="D136" i="1"/>
  <c r="C136" i="1"/>
  <c r="D135" i="1"/>
  <c r="C135" i="1"/>
  <c r="D126" i="1"/>
  <c r="C126" i="1"/>
  <c r="D125" i="1"/>
  <c r="C125" i="1"/>
  <c r="D123" i="1"/>
  <c r="C123" i="1"/>
  <c r="D122" i="1"/>
  <c r="C122" i="1"/>
  <c r="D119" i="1"/>
  <c r="D118" i="1" s="1"/>
  <c r="C119" i="1"/>
  <c r="C118" i="1" s="1"/>
  <c r="D113" i="1"/>
  <c r="D114" i="1" s="1"/>
  <c r="C113" i="1"/>
  <c r="C114" i="1" s="1"/>
  <c r="D108" i="1"/>
  <c r="C108" i="1"/>
  <c r="D107" i="1"/>
  <c r="C107" i="1"/>
  <c r="D105" i="1"/>
  <c r="C105" i="1"/>
  <c r="D104" i="1"/>
  <c r="C104" i="1"/>
  <c r="D102" i="1"/>
  <c r="C102" i="1"/>
  <c r="D90" i="1"/>
  <c r="C90" i="1"/>
  <c r="D86" i="1"/>
  <c r="C86" i="1"/>
  <c r="D85" i="1"/>
  <c r="C85" i="1"/>
  <c r="D84" i="1"/>
  <c r="C84" i="1"/>
  <c r="D81" i="1"/>
  <c r="C81" i="1"/>
  <c r="C79" i="1" s="1"/>
  <c r="D80" i="1"/>
  <c r="D78" i="1"/>
  <c r="D77" i="1"/>
  <c r="C77" i="1"/>
  <c r="D76" i="1"/>
  <c r="C76" i="1"/>
  <c r="D74" i="1"/>
  <c r="D72" i="1" s="1"/>
  <c r="C74" i="1"/>
  <c r="C72" i="1" s="1"/>
  <c r="D68" i="1"/>
  <c r="C68" i="1"/>
  <c r="D67" i="1"/>
  <c r="C67" i="1"/>
  <c r="D65" i="1"/>
  <c r="C65" i="1"/>
  <c r="D64" i="1"/>
  <c r="C64" i="1"/>
  <c r="D63" i="1"/>
  <c r="C63" i="1"/>
  <c r="C61" i="1"/>
  <c r="C60" i="1"/>
  <c r="D59" i="1"/>
  <c r="D58" i="1"/>
  <c r="C58" i="1"/>
  <c r="D57" i="1"/>
  <c r="C57" i="1"/>
  <c r="D55" i="1"/>
  <c r="C55" i="1"/>
  <c r="D54" i="1"/>
  <c r="C54" i="1"/>
  <c r="D53" i="1"/>
  <c r="C53" i="1"/>
  <c r="D52" i="1"/>
  <c r="C52" i="1"/>
  <c r="D51" i="1"/>
  <c r="C51" i="1"/>
  <c r="D50" i="1"/>
  <c r="C50" i="1"/>
  <c r="D48" i="1"/>
  <c r="C48" i="1"/>
  <c r="D47" i="1"/>
  <c r="C47" i="1"/>
  <c r="C101" i="1" l="1"/>
  <c r="D66" i="1"/>
  <c r="D106" i="1"/>
  <c r="D121" i="1"/>
  <c r="D124" i="1"/>
  <c r="D158" i="1"/>
  <c r="D172" i="1"/>
  <c r="C46" i="1"/>
  <c r="C56" i="1"/>
  <c r="C75" i="1"/>
  <c r="D62" i="1"/>
  <c r="C82" i="1"/>
  <c r="C92" i="1" s="1"/>
  <c r="D49" i="1"/>
  <c r="C66" i="1"/>
  <c r="D79" i="1"/>
  <c r="F893" i="1"/>
  <c r="G1114" i="1"/>
  <c r="D428" i="1"/>
  <c r="C145" i="1"/>
  <c r="D213" i="1"/>
  <c r="C166" i="1"/>
  <c r="C388" i="1"/>
  <c r="D759" i="1"/>
  <c r="C773" i="1" s="1"/>
  <c r="C834" i="1"/>
  <c r="M880" i="1"/>
  <c r="N886" i="1"/>
  <c r="G1112" i="1"/>
  <c r="H888" i="1"/>
  <c r="N888" i="1" s="1"/>
  <c r="C152" i="1"/>
  <c r="C158" i="1"/>
  <c r="C346" i="1"/>
  <c r="C378" i="1" s="1"/>
  <c r="C106" i="1"/>
  <c r="C109" i="1" s="1"/>
  <c r="C115" i="1" s="1"/>
  <c r="C124" i="1"/>
  <c r="D152" i="1"/>
  <c r="D166" i="1"/>
  <c r="D346" i="1"/>
  <c r="D378" i="1" s="1"/>
  <c r="D388" i="1"/>
  <c r="D834" i="1"/>
  <c r="H882" i="1"/>
  <c r="N882" i="1" s="1"/>
  <c r="M884" i="1"/>
  <c r="F969" i="1"/>
  <c r="F971" i="1" s="1"/>
  <c r="D987" i="1"/>
  <c r="F1117" i="1"/>
  <c r="G1108" i="1"/>
  <c r="G1113" i="1"/>
  <c r="C183" i="1"/>
  <c r="C213" i="1"/>
  <c r="E893" i="1"/>
  <c r="K893" i="1"/>
  <c r="G1107" i="1"/>
  <c r="D46" i="1"/>
  <c r="C62" i="1"/>
  <c r="D101" i="1"/>
  <c r="D145" i="1"/>
  <c r="C739" i="1"/>
  <c r="H874" i="1"/>
  <c r="N874" i="1" s="1"/>
  <c r="L893" i="1"/>
  <c r="H929" i="1"/>
  <c r="D1117" i="1"/>
  <c r="G1106" i="1"/>
  <c r="G1116" i="1"/>
  <c r="C49" i="1"/>
  <c r="D183" i="1"/>
  <c r="D56" i="1"/>
  <c r="C59" i="1"/>
  <c r="D75" i="1"/>
  <c r="D82" i="1"/>
  <c r="C121" i="1"/>
  <c r="C172" i="1"/>
  <c r="D503" i="1"/>
  <c r="D739" i="1"/>
  <c r="H876" i="1"/>
  <c r="N876" i="1" s="1"/>
  <c r="H880" i="1"/>
  <c r="N880" i="1" s="1"/>
  <c r="H884" i="1"/>
  <c r="H890" i="1"/>
  <c r="N890" i="1" s="1"/>
  <c r="I929" i="1"/>
  <c r="F993" i="1"/>
  <c r="E1117" i="1"/>
  <c r="G1115" i="1"/>
  <c r="E759" i="1"/>
  <c r="D773" i="1" s="1"/>
  <c r="C503" i="1"/>
  <c r="D144" i="1"/>
  <c r="M878" i="1"/>
  <c r="N878" i="1" s="1"/>
  <c r="G1105" i="1"/>
  <c r="G893" i="1"/>
  <c r="H971" i="1"/>
  <c r="D127" i="1" l="1"/>
  <c r="D109" i="1"/>
  <c r="D115" i="1" s="1"/>
  <c r="C127" i="1"/>
  <c r="C128" i="1" s="1"/>
  <c r="C144" i="1"/>
  <c r="D69" i="1"/>
  <c r="C165" i="1"/>
  <c r="H893" i="1"/>
  <c r="D165" i="1"/>
  <c r="D233" i="1" s="1"/>
  <c r="G1117" i="1"/>
  <c r="N884" i="1"/>
  <c r="D92" i="1"/>
  <c r="C69" i="1"/>
  <c r="C93" i="1" s="1"/>
  <c r="M893" i="1"/>
  <c r="D128" i="1"/>
  <c r="C233" i="1" l="1"/>
  <c r="D93" i="1"/>
  <c r="N8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68" authorId="0" shapeId="0" xr:uid="{374BD5C4-A2D5-4F0E-B955-11DCB0038DDE}">
      <text>
        <r>
          <rPr>
            <sz val="11"/>
            <color indexed="8"/>
            <rFont val="Microsoft YaHei"/>
            <family val="2"/>
          </rPr>
          <t xml:space="preserve">cristinao:
no borrar importe
</t>
        </r>
      </text>
    </comment>
    <comment ref="D468" authorId="0" shapeId="0" xr:uid="{817DBD80-78C5-4CAA-8546-467836423702}">
      <text>
        <r>
          <rPr>
            <sz val="11"/>
            <color indexed="8"/>
            <rFont val="Microsoft YaHei"/>
            <family val="2"/>
          </rPr>
          <t>cristinao:al total de inversiones por sucursal restarle las perdidas acumuladas</t>
        </r>
      </text>
    </comment>
    <comment ref="B474" authorId="0" shapeId="0" xr:uid="{1AC8B962-CF00-4B2A-BF9B-18A00628641E}">
      <text>
        <r>
          <rPr>
            <sz val="11"/>
            <color indexed="8"/>
            <rFont val="Microsoft YaHei"/>
            <family val="2"/>
          </rPr>
          <t xml:space="preserve">cristinao:
no borrar importe
</t>
        </r>
      </text>
    </comment>
    <comment ref="B479" authorId="0" shapeId="0" xr:uid="{B4556FD9-9EDB-4D0C-A594-0DC6998C63E2}">
      <text>
        <r>
          <rPr>
            <sz val="11"/>
            <color indexed="8"/>
            <rFont val="Microsoft YaHei"/>
            <family val="2"/>
          </rPr>
          <t xml:space="preserve">cristinao:
no borrar importe
</t>
        </r>
      </text>
    </comment>
    <comment ref="D479" authorId="0" shapeId="0" xr:uid="{DE0C2617-54C9-4138-93B1-235BB52ACAEF}">
      <text>
        <r>
          <rPr>
            <sz val="11"/>
            <color indexed="8"/>
            <rFont val="Microsoft YaHei"/>
            <family val="2"/>
          </rPr>
          <t xml:space="preserve">cristinao:
no borrar importe
</t>
        </r>
      </text>
    </comment>
    <comment ref="B493" authorId="0" shapeId="0" xr:uid="{2A2BE237-8812-495B-BDFD-08338AA96E1A}">
      <text>
        <r>
          <rPr>
            <sz val="11"/>
            <color indexed="8"/>
            <rFont val="Microsoft YaHei"/>
            <family val="2"/>
          </rPr>
          <t>cristinao:
Interes de prestamo banco CP</t>
        </r>
      </text>
    </comment>
    <comment ref="B494" authorId="0" shapeId="0" xr:uid="{F8A5E339-F476-471F-96FB-89E9FA571BFC}">
      <text>
        <r>
          <rPr>
            <sz val="11"/>
            <color indexed="8"/>
            <rFont val="Microsoft YaHei"/>
            <family val="2"/>
          </rPr>
          <t>cristinao:
Gladys tiene que pasar el importe.</t>
        </r>
      </text>
    </comment>
    <comment ref="B500" authorId="0" shapeId="0" xr:uid="{D4A104D9-F5FA-46C8-B438-76ED8E47902A}">
      <text>
        <r>
          <rPr>
            <sz val="11"/>
            <color indexed="8"/>
            <rFont val="Microsoft YaHei"/>
            <family val="2"/>
          </rPr>
          <t>cristinao:
Gladys tiene que pasar el importe.</t>
        </r>
      </text>
    </comment>
    <comment ref="B501" authorId="0" shapeId="0" xr:uid="{501AB3C8-DDF4-44FD-9625-01F53CBB77C1}">
      <text>
        <r>
          <rPr>
            <sz val="11"/>
            <color indexed="8"/>
            <rFont val="Microsoft YaHei"/>
            <family val="2"/>
          </rPr>
          <t>cristinao:
Interes de prestamo banco LP</t>
        </r>
      </text>
    </comment>
    <comment ref="M924" authorId="0" shapeId="0" xr:uid="{C519BE31-5290-40AF-844F-DE813129F2EA}">
      <text>
        <r>
          <rPr>
            <sz val="11"/>
            <color indexed="8"/>
            <rFont val="Microsoft YaHei"/>
            <family val="2"/>
          </rPr>
          <t>VER CAPITAL DEL AÑO ANTERIOR</t>
        </r>
      </text>
    </comment>
    <comment ref="G933" authorId="0" shapeId="0" xr:uid="{189A944B-7862-4B22-A05F-C8E6CD58A798}">
      <text>
        <r>
          <rPr>
            <sz val="11"/>
            <color indexed="8"/>
            <rFont val="Microsoft YaHei"/>
            <family val="2"/>
          </rPr>
          <t>FIJO</t>
        </r>
      </text>
    </comment>
  </commentList>
</comments>
</file>

<file path=xl/sharedStrings.xml><?xml version="1.0" encoding="utf-8"?>
<sst xmlns="http://schemas.openxmlformats.org/spreadsheetml/2006/main" count="1942" uniqueCount="1312">
  <si>
    <t>Cantidad</t>
  </si>
  <si>
    <t>Total</t>
  </si>
  <si>
    <t>BALANCE GENERAL COMPARATIVO AL 30 DE JUNIO 2020 Y 2019</t>
  </si>
  <si>
    <t>(Expresado en miles de Guaraníes)</t>
  </si>
  <si>
    <t>A C T I V O</t>
  </si>
  <si>
    <t>ACTIVO CORRIENTE</t>
  </si>
  <si>
    <t>DISPONIBILIDADES-Nota 3</t>
  </si>
  <si>
    <t>CAJA</t>
  </si>
  <si>
    <t>BANCOS</t>
  </si>
  <si>
    <t>CREDITOS-Nota 4</t>
  </si>
  <si>
    <t>DOCUMENTOS A COBRAR</t>
  </si>
  <si>
    <t>OTROS CREDITOS</t>
  </si>
  <si>
    <t>OTROS ANTICIPOS</t>
  </si>
  <si>
    <t>PRESTAMOS CONCEDIDOS</t>
  </si>
  <si>
    <t>CREDITOS FISCALES</t>
  </si>
  <si>
    <t>MENOS:PREVISION P/DEUDORES INCOBRABLES</t>
  </si>
  <si>
    <t>EXISTENCIAS-Nota 5  y Anexo F</t>
  </si>
  <si>
    <t>PRODUCTOS,SUB PRODUCTOS,EN PROCESO</t>
  </si>
  <si>
    <t>INSUMOS,MATERIALES,MATERIA PRIMA</t>
  </si>
  <si>
    <t>ACTIVO DIFERIDO</t>
  </si>
  <si>
    <t>ALQUILERES PAGADOS POR ADELANTADO</t>
  </si>
  <si>
    <t>SISTEMA INFORMATICO SOFTWARE</t>
  </si>
  <si>
    <t>GASTOS A DEVENGAR - Nota 8</t>
  </si>
  <si>
    <t>REPUESTO A UTILIZAR</t>
  </si>
  <si>
    <t>GASTOS A DEVENGAR</t>
  </si>
  <si>
    <t>COMBUSTIBLES A UTILIZAR</t>
  </si>
  <si>
    <t>INVERSIONES</t>
  </si>
  <si>
    <t>INVERSIONES FONDOS MUTUOS</t>
  </si>
  <si>
    <t>CERTIFICADO DE DEPOSITO DE AHORRO</t>
  </si>
  <si>
    <t>TOTAL ACTIVO CORRIENTE</t>
  </si>
  <si>
    <t>ACTIVO NO CORRIENTE</t>
  </si>
  <si>
    <t>ACTIVO FIJO-Nota 6 y Anexo A</t>
  </si>
  <si>
    <t>BIENES EN OPERACIÓN</t>
  </si>
  <si>
    <t>MENOS: DEPRECIACION ACUMULADA</t>
  </si>
  <si>
    <t>OBRAS EN CURSO VILLETA</t>
  </si>
  <si>
    <t>GASTOS DE REORGANIZACION</t>
  </si>
  <si>
    <t>INVERSIONES EN EL EXTERIOR</t>
  </si>
  <si>
    <r>
      <t>INVERS- FILIAL RESISTENCIA</t>
    </r>
    <r>
      <rPr>
        <b/>
        <sz val="9"/>
        <color indexed="8"/>
        <rFont val="Times New Roman"/>
        <family val="1"/>
      </rPr>
      <t>-Nota 7</t>
    </r>
  </si>
  <si>
    <r>
      <t>INVERS- FILIAL BRASIL</t>
    </r>
    <r>
      <rPr>
        <b/>
        <sz val="9"/>
        <color indexed="8"/>
        <rFont val="Times New Roman"/>
        <family val="1"/>
      </rPr>
      <t>-Nota 7</t>
    </r>
  </si>
  <si>
    <t>APORTE P/FUTURA INTEGRACION DE CAPITAL</t>
  </si>
  <si>
    <t>PERD. ACUM. APORTE P/FUTURA I.C.- F. CURITIBA</t>
  </si>
  <si>
    <t xml:space="preserve"> </t>
  </si>
  <si>
    <t>GANANCIAS ACUMULADAS- SUC. RESISTENCIA</t>
  </si>
  <si>
    <t>GANANCIAS ACUMULADAS- SUC. BRASIL</t>
  </si>
  <si>
    <t>GASTOS A DEVENGAR-Nota 8</t>
  </si>
  <si>
    <t>TOTAL ACTIVO NO CORRIENTE</t>
  </si>
  <si>
    <t>TOTAL ACTIVO</t>
  </si>
  <si>
    <t>P A S I V O</t>
  </si>
  <si>
    <t>PASIVO CORRIENTE</t>
  </si>
  <si>
    <t>DEUDAS</t>
  </si>
  <si>
    <r>
      <t>PROVEEDORES-</t>
    </r>
    <r>
      <rPr>
        <b/>
        <sz val="9"/>
        <color indexed="8"/>
        <rFont val="Times New Roman"/>
        <family val="1"/>
      </rPr>
      <t>Nota 9 y Anexo G</t>
    </r>
  </si>
  <si>
    <r>
      <t xml:space="preserve">BONOS BURSATILES- </t>
    </r>
    <r>
      <rPr>
        <b/>
        <sz val="9"/>
        <color indexed="8"/>
        <rFont val="Times New Roman"/>
        <family val="1"/>
      </rPr>
      <t>Nota 10.2 y Anexo G</t>
    </r>
  </si>
  <si>
    <r>
      <t xml:space="preserve">OBLIGACIONES BANCARIAS- </t>
    </r>
    <r>
      <rPr>
        <b/>
        <sz val="9"/>
        <color indexed="8"/>
        <rFont val="Times New Roman"/>
        <family val="1"/>
      </rPr>
      <t>Nota 10.1 y Anexo G</t>
    </r>
  </si>
  <si>
    <r>
      <t>OTROS PASIVOS-</t>
    </r>
    <r>
      <rPr>
        <b/>
        <sz val="9"/>
        <color indexed="8"/>
        <rFont val="Times New Roman"/>
        <family val="1"/>
      </rPr>
      <t>Nota 10.2 y Anexo G</t>
    </r>
  </si>
  <si>
    <t>PROVISIONES</t>
  </si>
  <si>
    <r>
      <t xml:space="preserve">PROVISIONES- </t>
    </r>
    <r>
      <rPr>
        <b/>
        <sz val="9"/>
        <color indexed="8"/>
        <rFont val="Times New Roman"/>
        <family val="1"/>
      </rPr>
      <t>Nota 11.1 y 11.3</t>
    </r>
  </si>
  <si>
    <r>
      <t xml:space="preserve">ANTICIPO DE CLIENTES- </t>
    </r>
    <r>
      <rPr>
        <b/>
        <sz val="9"/>
        <color indexed="8"/>
        <rFont val="Times New Roman"/>
        <family val="1"/>
      </rPr>
      <t>Nota 11.2</t>
    </r>
  </si>
  <si>
    <t>TOTAL PASIVO CORRIENTE</t>
  </si>
  <si>
    <t>PASIVO NO CORRIENTE</t>
  </si>
  <si>
    <r>
      <t>OTRAS CUENTAS A PAGAR-</t>
    </r>
    <r>
      <rPr>
        <b/>
        <sz val="9"/>
        <color indexed="8"/>
        <rFont val="Times New Roman"/>
        <family val="1"/>
      </rPr>
      <t>Nota 12.1; 12.2y Anexo G</t>
    </r>
  </si>
  <si>
    <t>TOTAL PASIVO NO CORRIENTE</t>
  </si>
  <si>
    <t>TOTAL PASIVO</t>
  </si>
  <si>
    <t>P A T R I M O N I O   N E T O</t>
  </si>
  <si>
    <t>CAPITAL</t>
  </si>
  <si>
    <t>CAPITAL SOCIAL</t>
  </si>
  <si>
    <t>CAPITAL A INTEGRAR</t>
  </si>
  <si>
    <t>RESERVAS</t>
  </si>
  <si>
    <t>RESERVA LEGAL</t>
  </si>
  <si>
    <t>RESERVA DE REVALUO</t>
  </si>
  <si>
    <t>RESULTADOS</t>
  </si>
  <si>
    <t>RESULTADO DEL EJERCICIO</t>
  </si>
  <si>
    <t>TOTAL PATRIMONIO NETO</t>
  </si>
  <si>
    <t>TOTAL PASIVO Y PATRIMONIO NETO</t>
  </si>
  <si>
    <t>CUENTAS DE ORDEN</t>
  </si>
  <si>
    <t>CARTAS DE CREDITO-BANCO REGIONAL</t>
  </si>
  <si>
    <t>CARTAS DE CREDITO</t>
  </si>
  <si>
    <t>CREDITOS A RECUPERAR SUPERSPUMA DO BRASIL</t>
  </si>
  <si>
    <t>GARANTIA BANCARIA</t>
  </si>
  <si>
    <t>FONDO MUTUO DISPONIBLE RENTA FIJA</t>
  </si>
  <si>
    <t>CREDITOS A RECUPERAR</t>
  </si>
  <si>
    <t>BANCO REGIONAL- GARANTIA BANCARIA</t>
  </si>
  <si>
    <t>CADIEM ADMINISTRADORA DE FONDOS MUTUOS S.A.</t>
  </si>
  <si>
    <t>ESTADO DE RESULTADOS COMPARATIVO AL 30 DE JUNIO 2020 Y 2019</t>
  </si>
  <si>
    <t>I N G R E S O S</t>
  </si>
  <si>
    <t>INGRESOS OPERATIVOS</t>
  </si>
  <si>
    <t>INGRESOS POR VENTAS</t>
  </si>
  <si>
    <t>INGRESOS POR VENTA NACIONAL</t>
  </si>
  <si>
    <t>INGRESOS POR VENTAS EXPORTACION</t>
  </si>
  <si>
    <t>OTROS INGRESOS OPERATIVOS</t>
  </si>
  <si>
    <t>INGRESOS FLETES DE EXPORTACION</t>
  </si>
  <si>
    <t>CESION DE CREDITOS</t>
  </si>
  <si>
    <t>INGRESOS FINANCIEROS</t>
  </si>
  <si>
    <t>INTERESES GANADOS EN CAJA AHORRO</t>
  </si>
  <si>
    <t>DIFERENCIA DE CAMBIO</t>
  </si>
  <si>
    <t>INTERESES COBRADOS</t>
  </si>
  <si>
    <t>INGRESOS OPERACIONES FINANCIERAS</t>
  </si>
  <si>
    <t>INGRESOS NO OPERATIVOS</t>
  </si>
  <si>
    <t>INGRESOS EXTRAORDINARIOS</t>
  </si>
  <si>
    <t>INGRESOS DE INVERSION EN EL EXTERIOR</t>
  </si>
  <si>
    <t>INGRESOS DE INVERSION SUC. RESISTENCIA</t>
  </si>
  <si>
    <t>INGRESOS DE INVERSION SUC. CURITIBA</t>
  </si>
  <si>
    <t>E G R E S O S</t>
  </si>
  <si>
    <t>GASTOS OPERATIVOS</t>
  </si>
  <si>
    <t>COSTO DE MERCADERIAS VENDIDAS</t>
  </si>
  <si>
    <t>COSTO DE VENTAS CREDITOS</t>
  </si>
  <si>
    <t>GASTOS INDIRECTOS DE FABRICA</t>
  </si>
  <si>
    <t>GASTOS OPERATIVOS PRODUCCION</t>
  </si>
  <si>
    <t>GASTOS COMERCIALES</t>
  </si>
  <si>
    <t>COMERCIO NACIONAL</t>
  </si>
  <si>
    <t>COMERCIO EXTERIOR</t>
  </si>
  <si>
    <t>GASTOS DE GERENCIA LOGISTICA</t>
  </si>
  <si>
    <t>GASTOS GERENCIA MARKETING</t>
  </si>
  <si>
    <t>GASTOS LOGISTICA</t>
  </si>
  <si>
    <t>GASTOS DE LOGISTICA</t>
  </si>
  <si>
    <t>GASTOS ADMINISTRATIVOS</t>
  </si>
  <si>
    <t>GASTOS DE ADMINISTRACION</t>
  </si>
  <si>
    <t>GASTOS GERENCIA GENERAL</t>
  </si>
  <si>
    <t>GASTOS DE ESTRUCTURA</t>
  </si>
  <si>
    <t>GASTOS INVESTIGACION Y DESARROLLO</t>
  </si>
  <si>
    <t>GASTOS MARKETING</t>
  </si>
  <si>
    <t>GASTOS RECURSOS HUMANOS</t>
  </si>
  <si>
    <t>GASTOS SEGURIDAD Y PREVENCION</t>
  </si>
  <si>
    <t>GASTOS DE TECNOLOGIA E INFORMATICA</t>
  </si>
  <si>
    <t>GASTOS SERVICIOS GENERALES</t>
  </si>
  <si>
    <t>GASTOS DE CALIDAD</t>
  </si>
  <si>
    <t>GASTOS DE SUCURSALES</t>
  </si>
  <si>
    <t>GASTOS SUC. ENCARNACION</t>
  </si>
  <si>
    <t>GASTOS SUC. CIUDAD DEL ESTE</t>
  </si>
  <si>
    <t>GASTOS SUC. FILADELFIA</t>
  </si>
  <si>
    <t>GASTOS SUC. SAN ESTANILAO</t>
  </si>
  <si>
    <t>GASTOS SUC. CAAGUAZU</t>
  </si>
  <si>
    <t>GASTOS SUC. CARAPEGUA</t>
  </si>
  <si>
    <t>GASTOS SUC. SANTA ROSA DEL AGUARAY</t>
  </si>
  <si>
    <t>GASTOS SUC. CAACUPE</t>
  </si>
  <si>
    <t>GASTOS SUC. FNDO DE LA MORA</t>
  </si>
  <si>
    <t>GASTOS SUC. ACCESO SUR</t>
  </si>
  <si>
    <t>GASTOS SUC. MARIANO R. ALONSO</t>
  </si>
  <si>
    <t>GASTOS TIENDA RESTORE</t>
  </si>
  <si>
    <t>GASTOS SUC. SAN LORENZO</t>
  </si>
  <si>
    <t>GASTOS FINANCIEROS</t>
  </si>
  <si>
    <t>GASTOS NO OPERATIVOS</t>
  </si>
  <si>
    <t>DOCUMENTOS INCOBRABLES</t>
  </si>
  <si>
    <t>PERDIDA EN VENTA DE ACTIVO FIJO</t>
  </si>
  <si>
    <t>DONACIONES Y CONTRIBUCIONES</t>
  </si>
  <si>
    <t>DONACIONES Y CONTRIBUCIONES- CARAPEGUA</t>
  </si>
  <si>
    <t>PERDIDAS EJERCICIO FILIAL CURITIBA</t>
  </si>
  <si>
    <t>PERDIDAS EJERCICIO FILIAL RESISTENCIA</t>
  </si>
  <si>
    <t>GASTOS FISCALES</t>
  </si>
  <si>
    <t>IMPUESTOS FISCALES Y MUNICIPALES</t>
  </si>
  <si>
    <t>GASTOS NO DEDUCIBLES</t>
  </si>
  <si>
    <t>GASTOS FISCALES NO DEDUCIBLES</t>
  </si>
  <si>
    <t>OTROS GASTOS NO DEDUCIBLES</t>
  </si>
  <si>
    <t>Las notas y cuadros que se acompañan forman parte integrante de éstos Estados Contables</t>
  </si>
  <si>
    <t>NOTA A LOS ESTADOS CONTABLES</t>
  </si>
  <si>
    <t xml:space="preserve"> NOTA 1: EL ENTE</t>
  </si>
  <si>
    <r>
      <t xml:space="preserve">La empresa </t>
    </r>
    <r>
      <rPr>
        <b/>
        <sz val="12"/>
        <color theme="1"/>
        <rFont val="Times New Roman"/>
        <family val="1"/>
      </rPr>
      <t>SUPERSPUMA DEL PARAGUAY Sociedad Anónima Emisora de Capital Abierto</t>
    </r>
    <r>
      <rPr>
        <sz val="12"/>
        <color theme="1"/>
        <rFont val="Times New Roman"/>
        <family val="1"/>
      </rPr>
      <t xml:space="preserve"> fue constituida por Escritura Pública N° 198 de fecha 24 de Julio de 1.976, reconocida su personería jurídica por Decreto del Poder Ejecutivo de la Nación N°  25.421 de fecha 10 de Septiembre de 1.976, e inscripta en el Registro Público de Comercio bajo el N° 708 de fecha 21 de Septiembre de 1.976. Los estatutos sociales fueron modificados sucesivamente por las siguientes escrituras públicas: Nº 307 de fecha 03 de Diciembre de 1.981, Nº 148 de fecha 28 de Junio de 1.994, Nº 341 de fecha 29 de Diciembre de 1.994, Nº 9 de fecha 15 de Mayo de 2.004. Por escritura pública Nº 176 de fecha 6 de Octubre de 2.004 se constituye en Sociedad Anónima Emisora de Capital Abierto.  En fecha 08 de Junio de 2.005, por resolución Nº 856/05, la Comisión Nacional de Valores calificó a Superspuma del Paraguay como Sociedad Emisora de Capital Abierto. </t>
    </r>
  </si>
  <si>
    <t>La Sociedad tiene por objeto principal la industrialización de espuma de poliuretano y demás derivados y los provenientes de productos de polimerización y de copolimerización y todos los afines conexos o derivados.</t>
  </si>
  <si>
    <t>Podrá además realizar operaciones de importación y exportación, compraventa de mercaderías en general y de materia prima elaborada o a elaborar, de productos y frutos del país y del extranjero, así como cualquier otra clase de operaciones comerciales y financieras, por cuenta propia o de terceros, adquirir y transferir bienes raíces o muebles y constituir sobre ellos derecho reales.  La Sociedad tendrá una duración de (99) noventa y nueve años.</t>
  </si>
  <si>
    <t>NOTA 2: PRINCIPALES POLITICAS DE CONTABILIDAD</t>
  </si>
  <si>
    <t>2.1.  VALUACION</t>
  </si>
  <si>
    <t xml:space="preserve"> Los estados contables han sido preparados en base a costos históricos, excepto los bienes de uso que se expresan a su valor de costo revaluado al 30 de junio de 2020.</t>
  </si>
  <si>
    <t>En los demás rubros, no se reconocen los efectos de inflación en el balance general de la Sociedad, ni en los resultados de sus operaciones.</t>
  </si>
  <si>
    <t>2.2.  DEPRECIACION</t>
  </si>
  <si>
    <t>La depreciación del activo fijo es determinada a partir del año siguiente al de su incorporación, sobre la base del sistema lineal y en porcentajes que varían en función a los años de vida útil de cada uno de los grupos de bienes y de conformidad a la Ley 125/91, modificada por la Ley 2421/04, y resoluciones reglamentarias.</t>
  </si>
  <si>
    <t>2.3. RECONOCIMIENTO  DE INGRESOS Y EGRESOS</t>
  </si>
  <si>
    <t>Se reconocen contablemente como ingresos y egresos del período, los realizados hasta el 30 de junio de 2020.</t>
  </si>
  <si>
    <t>2.4. PREPARACIÓN Y PRESENTACIÓN DE LOS ESTADOS CONTABLES</t>
  </si>
  <si>
    <r>
      <t xml:space="preserve">La empresa cuenta con filiales en la ciudad de Resistencia (República Argentina) y en la ciudad de Curitiba (República Federativa del Brasil).  Los estados contables solo registran y presentan los resultados de las operaciones efectuadas en territorio nacional (casa central y sucursales del interior), no así las operaciones de las filiales antes mencionadas.  Sobre las mismas, el balance de </t>
    </r>
    <r>
      <rPr>
        <b/>
        <sz val="12"/>
        <color theme="1"/>
        <rFont val="Times New Roman"/>
        <family val="1"/>
      </rPr>
      <t>Superspuma del Paraguay S. A. E. C. A.</t>
    </r>
    <r>
      <rPr>
        <sz val="12"/>
        <color theme="1"/>
        <rFont val="Times New Roman"/>
        <family val="1"/>
      </rPr>
      <t>, solo expresa el monto de las inversiones realizadas y de las cuentas a cobrar por el envío de mercaderías para su comercialización. El grupo económico está compuesto por Superspuma del Paraguay S. A. E. C. A. (casa matriz), Superspuma del Paraguay S. A. I. C. (Filial Resistencia) y Superspuma do Brasil Ltda. (Filial Curitiba).</t>
    </r>
  </si>
  <si>
    <t>2.5. ESTADOS CONTABLES CONSOLIDADOS</t>
  </si>
  <si>
    <t>El Balance General y Cuadro Demostrativo de Ingresos y Egresos consolidado del grupo económico mencionado en la nota 2.4, precedente, se ha elaborado en base a las normas internacionales de contabilidad referentes a la consolidación de este tipo de informes.  El Balance General consolidado se presenta por separado, a los efectos informativos, traducido a guaraníes al tipo de cambio comprador establecidos por la Sub Secretaria de Estado de Tributación para el Real y el Peso Argentino al cierre del ejercicio que se informa.</t>
  </si>
  <si>
    <t>NOTA 3: DISPONIBILIDADES</t>
  </si>
  <si>
    <t>El saldo total de las cuentas de disponibilidades asciende a Gs 9.640.339.752.- (Guaraníes Nueve mil seiscientos cuarenta millones trescientos treinta y nueve mil setecientos cincuenta y dos), al cierre y representa dinero en efectivo, otros valores en caja y saldos en Bancos, cuyo detalle es el siguiente:</t>
  </si>
  <si>
    <t>MONTO EN GS.</t>
  </si>
  <si>
    <t>DESCRIPCIÓN</t>
  </si>
  <si>
    <t>AÑO 2020</t>
  </si>
  <si>
    <t>AÑO 2019</t>
  </si>
  <si>
    <t>EFECTIVO</t>
  </si>
  <si>
    <t>CAJA - MONEDA EXTRANJERA</t>
  </si>
  <si>
    <t>FONDO FIJO</t>
  </si>
  <si>
    <t>FONDO FIJO- M/E</t>
  </si>
  <si>
    <t>FONDO DE CAMBIOS</t>
  </si>
  <si>
    <t>RECAUDACIONES A DEPOSITAR</t>
  </si>
  <si>
    <t>EFECTIVO – RECAUDACIONES A DEPOSITAR</t>
  </si>
  <si>
    <t>CHEQUES AL DIA – RECAUDACIONES A DEPOSITAR</t>
  </si>
  <si>
    <t>EFECTIVO –RECAUDACIONES A DEPOSITAR M/E</t>
  </si>
  <si>
    <t>REGIONAL S.A. G.</t>
  </si>
  <si>
    <t>REGIONAL S.A.U$S</t>
  </si>
  <si>
    <t>BANCO BBVA S.A. G.</t>
  </si>
  <si>
    <t>BANCO BBVA S.A. U$S</t>
  </si>
  <si>
    <t>BANCO SUDAMERIS BANK</t>
  </si>
  <si>
    <t>VISION S.A. DE FINANZAS G.</t>
  </si>
  <si>
    <t>INTERBANCO GS.</t>
  </si>
  <si>
    <t>BANCO CONTINENTAL G.</t>
  </si>
  <si>
    <t>BANCO CONTINENTAL U$S</t>
  </si>
  <si>
    <t>BANCO FAMILIAR U$S</t>
  </si>
  <si>
    <t>BANCO FAMILIAR G.</t>
  </si>
  <si>
    <t>BANCO FAMILIAR TC. VISA</t>
  </si>
  <si>
    <t>CITIBANK U$</t>
  </si>
  <si>
    <t>CITIBANK GS</t>
  </si>
  <si>
    <t>HSBC G.</t>
  </si>
  <si>
    <t xml:space="preserve">BANCO DO BRASIL </t>
  </si>
  <si>
    <t>BANCO DO BRASIL U$$</t>
  </si>
  <si>
    <t>BANCO GNB PARAGUAY S.A. G.</t>
  </si>
  <si>
    <t>BANCO GNB PARAGUAY S.A. U$S</t>
  </si>
  <si>
    <t>BANCO ITAU PARAGUAY S.A.</t>
  </si>
  <si>
    <t>BANCO ITAU PARAGUAY S.A. U$S</t>
  </si>
  <si>
    <t>TOTALES</t>
  </si>
  <si>
    <t xml:space="preserve">NOTA 4: CREDITOS </t>
  </si>
  <si>
    <t>Esta cuenta integra parte del Activo Corriente que deberá ser convertido a efectivo en el transcurso del ejercicio, a partir de la fecha del último balance general, como así también los Activos No Corrientes. Los números están respaldados por Facturas a Créditos, Facturas de Exportación, cheques con fechas adelantadas, documentos en gestión judicial, cheques devueltos. El detalle es como sigue:</t>
  </si>
  <si>
    <t>CREDITOS CORRIENTE</t>
  </si>
  <si>
    <t>DEUDORES POR VENTAS</t>
  </si>
  <si>
    <t>DEUDORES POR VENTAS (NACIONAL)</t>
  </si>
  <si>
    <t xml:space="preserve">DOCUMENTOS A COBRAR </t>
  </si>
  <si>
    <t>TARJETAS DE CREDITO</t>
  </si>
  <si>
    <t>DOCUMENTOS A COBRAR M/E</t>
  </si>
  <si>
    <t>DOCUMENTOS Y OTROS CREDITOS EN GESTION DE COBRO</t>
  </si>
  <si>
    <t>CHEQUES DEVUELTOS</t>
  </si>
  <si>
    <t>CHEQUES ADELANTADOS</t>
  </si>
  <si>
    <t>CHEQUES ADELANTADOS M/E</t>
  </si>
  <si>
    <t>TARJETAS DE DEBITO</t>
  </si>
  <si>
    <t>(-)  PREVISIÓN P/CREDITOS INCOBRABLES</t>
  </si>
  <si>
    <t>DEUDORES POR VENTAS (EXPORTACION)</t>
  </si>
  <si>
    <t>ANTICIPOS AL PERSONAL</t>
  </si>
  <si>
    <t>ANTICIPOS DE COMISION</t>
  </si>
  <si>
    <t>VIATICOS A RENDIR</t>
  </si>
  <si>
    <t>ANTICIPO A PROV.DEL EXTERIOR</t>
  </si>
  <si>
    <t>ANTICIPO PROVEEDORES LOCALES</t>
  </si>
  <si>
    <t>ANTICIPO AL DESPACHANTE</t>
  </si>
  <si>
    <t>CUENTAS A COBRAR A ACCIONISTAS</t>
  </si>
  <si>
    <t>IMPORTACION EN CURSO</t>
  </si>
  <si>
    <t>ANTICIPO A IPS</t>
  </si>
  <si>
    <t>GARANTIA DE ALQUILER</t>
  </si>
  <si>
    <t>IMPUESTO AL VALOR AGREGADO</t>
  </si>
  <si>
    <t>CREDITOS TRIBUTARIOS</t>
  </si>
  <si>
    <t>ANTICIPO IMPUESTO A LA RENTA</t>
  </si>
  <si>
    <t>RETENCION IMPUESTO AL VALOR AGREGADO</t>
  </si>
  <si>
    <t>RETENCION IMPTO. A LA RENTA</t>
  </si>
  <si>
    <t>CHEQUES ADELANTADOS-M/N</t>
  </si>
  <si>
    <t>DESCUENTO DE DOCUMENTOS</t>
  </si>
  <si>
    <t>PRESTAMOS A ACCIONISTAS</t>
  </si>
  <si>
    <t>INTERESES A COBRAR</t>
  </si>
  <si>
    <t xml:space="preserve">INTERESES A COBRAR-PRESTAMOS                                                    </t>
  </si>
  <si>
    <t>CREDITOS NO CORRIENTE</t>
  </si>
  <si>
    <t>DOCUMENTO  EN GESTION DE COBRO</t>
  </si>
  <si>
    <t>CHEQUES DEVUELTOS EN GESTION JUDICIAL</t>
  </si>
  <si>
    <t>CHEQUES DEVUELTOS LP</t>
  </si>
  <si>
    <t>NOTA 5: INVENTARIOS</t>
  </si>
  <si>
    <t>El saldo de Gs. 11.280.779.009.- (Guaraníes Once mil doscientos ochenta millones setecientos setenta y nueve mil nueve) está conformado por las siguientes cuentas:</t>
  </si>
  <si>
    <t>ALMOHADAS</t>
  </si>
  <si>
    <t>CABECERAS Y MESITAS</t>
  </si>
  <si>
    <t>COLCHONES LISOS</t>
  </si>
  <si>
    <t>COLCHONES MATELACE</t>
  </si>
  <si>
    <t>INSUMOS</t>
  </si>
  <si>
    <t>MATERIA PRIMA</t>
  </si>
  <si>
    <t>MATERIALES</t>
  </si>
  <si>
    <t>MERCADERIAS PARA LA VENTA</t>
  </si>
  <si>
    <t>PRODUCTOS EN PROCESO</t>
  </si>
  <si>
    <t>PULLMAN Y SOMIER</t>
  </si>
  <si>
    <t>SUB PRODUCTOS</t>
  </si>
  <si>
    <t>NOTA 6: PROPIEDAD PLANTA Y EQUIPO</t>
  </si>
  <si>
    <t>Este rubro registra los bienes de uso de la empresa a su valor revaluado neto de depreciaciones.  Las depreciaciones de activos fijos se calculan en base al método lineal directo en cuanto a la vida útil estimada del bien, y se encuentran revaluadas de acuerdo a lo establecido en la Ley Nº 2421/04.  Los bienes incorporados durante el ejercicio se hallan registrados a su valor de adquisición, revaluados y depreciados a partir del año siguiente de su incorporación.</t>
  </si>
  <si>
    <t>NOTA 7: INVERSIONES</t>
  </si>
  <si>
    <t>Los saldos de las cuentas de inversiones corresponden a las inversiones realizadas en las filiales, en concepto de capital. Se registran siguiendo el método del valor patrimonial proporcional, su valuación se practicó conforme la participación porcentual sobre el último valor conocido del patrimonio objeto de la inversión. La inversión es registrada inicialmente al costo, valores que se ajustan a su valor justo en caso de corresponder, y su valor libro es modificado de acuerdo a la participación en los resultados de la asociada al cierre de cada ejercicio. Si ésta registra utilidades o pérdidas directamente en su patrimonio neto, la Compañía también reconoce la participación que le corresponde en tales partidas. Se realizaron además aportes para futura integración de capital.</t>
  </si>
  <si>
    <t>Filial Resistencia:</t>
  </si>
  <si>
    <t>Montos Expresados en Guaraníes</t>
  </si>
  <si>
    <t>Aporte de Capital</t>
  </si>
  <si>
    <t>Variación</t>
  </si>
  <si>
    <t>Inversión Total 2020</t>
  </si>
  <si>
    <t>Inversión Total 2019</t>
  </si>
  <si>
    <t>Filial Curitiba:</t>
  </si>
  <si>
    <t>Aporte p/ futura integ. Capital</t>
  </si>
  <si>
    <t>NOTA 8: GASTOS A DEVENGAR</t>
  </si>
  <si>
    <t>Este rubro está compuesto por los gastos incurridos en el ejercicio 2020 y saldos de ejercicios anteriores, que al 30/06/2020 se encuentran pendientes de devengamiento, cuyos importes se irán amortizando en forma mensual en los siguientes períodos:</t>
  </si>
  <si>
    <t>GASTOS A DEVENGAR CORRIENTE</t>
  </si>
  <si>
    <t>REPUESTOS A UTILIZAR</t>
  </si>
  <si>
    <t>REPUESTO EN DEPOSITO P/MANTENIMIENTO</t>
  </si>
  <si>
    <t>SEGUROS A VENCER C.P.</t>
  </si>
  <si>
    <t>INTERESES A VENCER</t>
  </si>
  <si>
    <t>INTERESES A VENCER-EMISION DE BONOS</t>
  </si>
  <si>
    <t>LICENCIA INFORMATICA ANTIVIRUS</t>
  </si>
  <si>
    <t>GASTOS A DEVENGAR NO CORRIENTE</t>
  </si>
  <si>
    <t>INTERESES A VENCER -EMISION DE BONOS</t>
  </si>
  <si>
    <t>TOTAL</t>
  </si>
  <si>
    <t>NOTA9: PROVEEDORES</t>
  </si>
  <si>
    <t>Estas cuentas representan las obligaciones a pagar en el ejercicio, son pasivos a corto plazo con proveedores locales, Acreedores y Proveedores del exterior, por la provisión de bienes y servicios, según el siguiente detalle:</t>
  </si>
  <si>
    <t>"TELEFONICA CELULAR DEL PARAGUAY S.A."</t>
  </si>
  <si>
    <t>100.5 FM AMAMBAY DANIEL ROLON DANTAS</t>
  </si>
  <si>
    <t>AC. GROUP WORLDWIDE PARAGUAY S.R.L.</t>
  </si>
  <si>
    <t>ACEROS ASUNCION S.A.</t>
  </si>
  <si>
    <t>ACHÉ COMERCIAL de Karina Elizabeth Diaz Leon</t>
  </si>
  <si>
    <t>ACTIVEX S.A.</t>
  </si>
  <si>
    <t>AGENCIA DE AUTOR S.R.L.</t>
  </si>
  <si>
    <t>AGUA PURA AMÉRICA S.A.</t>
  </si>
  <si>
    <t>Aldeas Infantiles SOS Paraguay</t>
  </si>
  <si>
    <t>ALIANZA Consultores</t>
  </si>
  <si>
    <t>ANA TERESA GADEA O.</t>
  </si>
  <si>
    <t>ANDE</t>
  </si>
  <si>
    <t>Arcus Industria Gráfica de Andrea Ignacia Mora</t>
  </si>
  <si>
    <t>ARJUNA S.R.L. EDITORIAL - PUBLICIDAD</t>
  </si>
  <si>
    <t>ARQUITECTOS ASOCIADOS S.R.L.</t>
  </si>
  <si>
    <t>ARTAZA  HERMANOS S.A.</t>
  </si>
  <si>
    <t>ASEPASA S.A.</t>
  </si>
  <si>
    <t>ASIANA MOTOR S.A</t>
  </si>
  <si>
    <t>ASTRO COMERCIAL</t>
  </si>
  <si>
    <t>ASUNCION CENTER S.R.L.</t>
  </si>
  <si>
    <t>AUTOMATIC SERVICE</t>
  </si>
  <si>
    <t>AUTOMOTOR S.A.</t>
  </si>
  <si>
    <t>balmasch</t>
  </si>
  <si>
    <t>BANCARD S.A.</t>
  </si>
  <si>
    <t xml:space="preserve">Blue Tower Ventures Paraguay S.A. </t>
  </si>
  <si>
    <t>BRISTOL ELECTRODOMESTICO S.A.</t>
  </si>
  <si>
    <t>BROUMARKETS S.A</t>
  </si>
  <si>
    <t>Casa Buena Electrodoméstico S.A.</t>
  </si>
  <si>
    <t>CASA IMPERIAL S.R.L.</t>
  </si>
  <si>
    <t>Casa Lazaro</t>
  </si>
  <si>
    <t>CASA POPULAR S.A.</t>
  </si>
  <si>
    <t>CODIG S.A.</t>
  </si>
  <si>
    <t>CG EMPRENDIMIENTOS VIALES</t>
  </si>
  <si>
    <t>CINTAS S.A.</t>
  </si>
  <si>
    <t xml:space="preserve">COMERCIAL ALBRA  </t>
  </si>
  <si>
    <t>Comision de la Fazenda- La Esperanza-Rosa Mistica</t>
  </si>
  <si>
    <t>COMPASA</t>
  </si>
  <si>
    <t>COOPERATIVA MULTIACTIVA INEULAND LTDA.</t>
  </si>
  <si>
    <t>COPACO S.A.</t>
  </si>
  <si>
    <t>Copetrol Nueva Italia  de Osvaldo Alcides Krause Hasuman</t>
  </si>
  <si>
    <t>CREARTE S.A.C.I.</t>
  </si>
  <si>
    <t>CREDICARD S.A</t>
  </si>
  <si>
    <t>D&amp;R Asociados de Diana Paola Rodríguez Torres</t>
  </si>
  <si>
    <t>DATA Informatica de Lee Chun Ana Patricia</t>
  </si>
  <si>
    <t>DIESA S.A</t>
  </si>
  <si>
    <t>Digital Express</t>
  </si>
  <si>
    <t>Digital Touch S.R.L.</t>
  </si>
  <si>
    <t>DINATRAN</t>
  </si>
  <si>
    <t>DOCUNET S.A</t>
  </si>
  <si>
    <t>DIOSNEL ZARZA RAMOS</t>
  </si>
  <si>
    <t>Distribuidora Comercial Gerardo de Gerardo Ruben Avalos Medina</t>
  </si>
  <si>
    <t>Dulce Sueño Multimarcas de Ranulfo  Doldan Núñez.</t>
  </si>
  <si>
    <t>EDAN Escuela de Aministracion de Negocios de Educacion Superior</t>
  </si>
  <si>
    <t>Efe 5 Publicidad de Sebastian O. Stumpfs Ottonelli</t>
  </si>
  <si>
    <t>EL METAL DORADO S.A.</t>
  </si>
  <si>
    <t>Electroban S.A.E.C.A.</t>
  </si>
  <si>
    <t>ELECTROTOTAL</t>
  </si>
  <si>
    <t>EMPRENDIMIENTOS NORA RUOTI</t>
  </si>
  <si>
    <t>Equifax Paraguay Sociedad Anónima</t>
  </si>
  <si>
    <t>EQUIPAR S.R.L</t>
  </si>
  <si>
    <t>ESTACION DE SERVICIO E M R de Epifanio Muñoz Roman</t>
  </si>
  <si>
    <t>EVEREST INGENERIA  S.R.L.</t>
  </si>
  <si>
    <t>EXINTORES 2 RR COM. IND</t>
  </si>
  <si>
    <t>FARMACIA PUNTO FARMA</t>
  </si>
  <si>
    <t>FELIPE ALBERTO OZUNA FRETES</t>
  </si>
  <si>
    <t>FELIX ADRIAN AQUINO DUARTE</t>
  </si>
  <si>
    <t>FERRETERIA INDUSTRIAL S.A.E</t>
  </si>
  <si>
    <t>Financiera Paraguayo Japonesa S.A.E.C.A</t>
  </si>
  <si>
    <t>FORESTAL NORTE</t>
  </si>
  <si>
    <t>FUNDACION CENTRO SAN RAFAEL</t>
  </si>
  <si>
    <t>G&amp;S CUBIERTAS</t>
  </si>
  <si>
    <t>GR PUBLICIDAD</t>
  </si>
  <si>
    <t>GRUPO GONZALEZ GIMENEZ</t>
  </si>
  <si>
    <t>GRUPO MERCOFER</t>
  </si>
  <si>
    <t>GRUPO SAN FERNANDO</t>
  </si>
  <si>
    <t>HERIMARC S.R.L.</t>
  </si>
  <si>
    <t>Herreria 4 hermanos de Emilse Beatriz Torres Arevalos</t>
  </si>
  <si>
    <t>Herreria 4 hermanos de Julio Maria Fariña Maldonado</t>
  </si>
  <si>
    <t>Hilos &amp; Cia S.R.L</t>
  </si>
  <si>
    <t>IMAGEN PUBLICIDAD de Jorge Orlando Cantero F.</t>
  </si>
  <si>
    <t>INDALCO</t>
  </si>
  <si>
    <t>Indi Car - Taller de Chaperia y Pintura de Roland Vega Lopez</t>
  </si>
  <si>
    <t>Industrias del Plástico S.A.</t>
  </si>
  <si>
    <t>INTERNACIONAL PROJECTS CENTER S.A.</t>
  </si>
  <si>
    <t>INTEROCEAN S.R.L. AGENCIA MARI</t>
  </si>
  <si>
    <t>INVIPINT S.A.C.I</t>
  </si>
  <si>
    <t>INVERFIN</t>
  </si>
  <si>
    <t>ITASA SOCIEDAD ANONIMA</t>
  </si>
  <si>
    <t>J Y M ELECTRODOMESTICOS</t>
  </si>
  <si>
    <t>J.S. COMERCIAL S.R.L.</t>
  </si>
  <si>
    <t>JA &amp; CO Emprendiminetos Comerciales</t>
  </si>
  <si>
    <t>Join Up Publicidad de Marco Antio Jara Cuevas</t>
  </si>
  <si>
    <t>Johnny Santos Gamarra Campuzano M&amp;J Transporte y Turismo</t>
  </si>
  <si>
    <t>JOSE ARNALDO LOPEZ OLMEDO</t>
  </si>
  <si>
    <t>JP y Asociados</t>
  </si>
  <si>
    <t>Juliana Ortigoza</t>
  </si>
  <si>
    <t xml:space="preserve">KONEX COPIADORAS </t>
  </si>
  <si>
    <t>KYRIOS SPORT DE EVELIN LETICIA CARDOZO GONZALEZ</t>
  </si>
  <si>
    <t>La Agrícola S.A de Seguros Generales</t>
  </si>
  <si>
    <t>La nube  Boom Mobile S.A.</t>
  </si>
  <si>
    <t>LAGUNA  SOLA HOTEL S.A.I.C.</t>
  </si>
  <si>
    <t>Las Marias de Julia Margarita GImenes Genes</t>
  </si>
  <si>
    <t>LOS ALPES DIVINA S.R.L.</t>
  </si>
  <si>
    <t>L.M. J. S.A</t>
  </si>
  <si>
    <t>Lubricaucho S.A.</t>
  </si>
  <si>
    <t>LUMINOTECNIA</t>
  </si>
  <si>
    <t>MABSA</t>
  </si>
  <si>
    <t>Manpower Paraguay S.R.L.</t>
  </si>
  <si>
    <t>MAP MEDIA ADVANCED PLANNING</t>
  </si>
  <si>
    <t>MAPFRE PARAGUAY Compañía de Seguros S.A.</t>
  </si>
  <si>
    <t>MATER PRIM COM. E IND. SRL</t>
  </si>
  <si>
    <t>MAQUI CENTER S.A</t>
  </si>
  <si>
    <t>Maquicenter SA</t>
  </si>
  <si>
    <t>MC SERVICIOS Y EXPRESOS LOGISTICOS SRL</t>
  </si>
  <si>
    <t>MEDICINE WORK PARAGUAY DE KATIA JULIANO</t>
  </si>
  <si>
    <t>MEDSHIP</t>
  </si>
  <si>
    <t>METALPY S.A.</t>
  </si>
  <si>
    <t>MS SERVICIOS Y EXPRESOS LOGISTICOS SRL</t>
  </si>
  <si>
    <t>Mueblería Santa Catalina de Roberto Mendoza Riquelme</t>
  </si>
  <si>
    <t>MUEBLES VICTORIA S.A.</t>
  </si>
  <si>
    <t>MUSICA Y PASION S.A.</t>
  </si>
  <si>
    <t>MYM TRANSPORTES</t>
  </si>
  <si>
    <t>NIKISOL S.R.L.</t>
  </si>
  <si>
    <t>Nikole Muebles</t>
  </si>
  <si>
    <t>NORMA MARTINEZ DE CAMPUZANO</t>
  </si>
  <si>
    <t>NORMA ELIZABETH JARA DE CABRERA</t>
  </si>
  <si>
    <t>NUCLEO S.A.</t>
  </si>
  <si>
    <t>ÑASAINDY S.A</t>
  </si>
  <si>
    <t>OLAM S.R.L.</t>
  </si>
  <si>
    <t>P Y M Group Sociedad de Responsabilidad Limitada</t>
  </si>
  <si>
    <t>PANAMBI COMUNICACIONES S.R.L.</t>
  </si>
  <si>
    <t xml:space="preserve">Papilia, El placer de innovar </t>
  </si>
  <si>
    <t>PARANA SERVICE S.A.</t>
  </si>
  <si>
    <t>PARROQUIA  SAGRADO  CORAZON  DE  JESUS</t>
  </si>
  <si>
    <t>Partskem de Eddie Arroyo</t>
  </si>
  <si>
    <t>PATIÑO Y ASOCIADOS - ESTUDIO ADUANERO</t>
  </si>
  <si>
    <t>PARPACK S.A.</t>
  </si>
  <si>
    <t>PENNER AUTOMOTORES S.R.L</t>
  </si>
  <si>
    <t>PETERSEN INDUSTRIA &amp; HOGAR</t>
  </si>
  <si>
    <t>PLASTIFLEX S.A</t>
  </si>
  <si>
    <t>POLIPAR</t>
  </si>
  <si>
    <t>PRIMERA PRODUCTORA PARAGUAYA DE PLA</t>
  </si>
  <si>
    <t>PRINTEC S.A.</t>
  </si>
  <si>
    <t>PROCARD S.A.</t>
  </si>
  <si>
    <t>PROVINDUS S.A.</t>
  </si>
  <si>
    <t>PROYCON S.A.</t>
  </si>
  <si>
    <t>PUBLICIDAD Solis Pintos S.A.</t>
  </si>
  <si>
    <t xml:space="preserve">Publicitaria Santa Helena S.R.L. 103.9 F.M. </t>
  </si>
  <si>
    <t xml:space="preserve">PUMA ENERGY PARAGUAY </t>
  </si>
  <si>
    <t>PUNTOPY DIGITAL AGENCY</t>
  </si>
  <si>
    <t>PV PUBLICITARIA</t>
  </si>
  <si>
    <t>QUIMAFLEX S.R.L.</t>
  </si>
  <si>
    <t>RADIO ENCARNACION JUAN CARLOS HRISUK KLEKOE</t>
  </si>
  <si>
    <t>RADIO LATINA 97.1</t>
  </si>
  <si>
    <t>RADIO SAN JUAN 99.5 FM</t>
  </si>
  <si>
    <t>RAPIDITO S.R.L.</t>
  </si>
  <si>
    <t>RAMIREZ SILVA S.A</t>
  </si>
  <si>
    <t>RECORD ELECTRIC</t>
  </si>
  <si>
    <t>REGIMIENTO 8 S.A.</t>
  </si>
  <si>
    <t>Reimpex SRL</t>
  </si>
  <si>
    <t>ROLESA</t>
  </si>
  <si>
    <t>Rojas Service de Jose Tomas Rojas Villasanti</t>
  </si>
  <si>
    <t>SALEMMA RETAIL S.A.</t>
  </si>
  <si>
    <t>Soluciones Publicitarias  de Cynthia Concepcion Esquivel Ruiz Diaz</t>
  </si>
  <si>
    <t>SEGUPAK S.A.</t>
  </si>
  <si>
    <t>Servicios Gráficos TENONDETE</t>
  </si>
  <si>
    <t>SHERIFF SECURITY S.A.</t>
  </si>
  <si>
    <t>SOLTEC</t>
  </si>
  <si>
    <t>SPACEMAN SOCIEDAD ANONIMA</t>
  </si>
  <si>
    <t>SOLVE SRL</t>
  </si>
  <si>
    <t>SUB BASS</t>
  </si>
  <si>
    <t>TALLER JP</t>
  </si>
  <si>
    <t>TALLER MECANICO SAN CAYETANO de Maria  Teresa Echeverria de Colman</t>
  </si>
  <si>
    <t>TALLER DELO</t>
  </si>
  <si>
    <t>TALLER RODRIGUEZ</t>
  </si>
  <si>
    <t>TAPE PORA S.A.</t>
  </si>
  <si>
    <t>TECNIPPON S.A.</t>
  </si>
  <si>
    <t>Tecnoplast</t>
  </si>
  <si>
    <t>TEKNICOM</t>
  </si>
  <si>
    <t>TODO FRANQUICIA S.A.</t>
  </si>
  <si>
    <t>TITO GONZALEZ  COMERCIAL  S.R.L.</t>
  </si>
  <si>
    <t>Torneria San Miguel de Maria Concepcion Samaniego Ramirez</t>
  </si>
  <si>
    <t>TORRES IMPORT-EXPORT</t>
  </si>
  <si>
    <t>TUNIFORME - VERTERE S.A.</t>
  </si>
  <si>
    <t>TUPANDI PARAGUAY S.A.</t>
  </si>
  <si>
    <t>TV ACCION S.A.</t>
  </si>
  <si>
    <t>ULTIMA HORA</t>
  </si>
  <si>
    <t>UNIMARINE</t>
  </si>
  <si>
    <t>UNION INDUSTRIAL PYA</t>
  </si>
  <si>
    <t>UPOSTAL PARAGUAY S.A.</t>
  </si>
  <si>
    <t>WADNEY S.A.</t>
  </si>
  <si>
    <t>WARTHA JOAO CARLOS</t>
  </si>
  <si>
    <t>WISDOM PRODUCT S.A.E.C.A.</t>
  </si>
  <si>
    <t>YERUTI METALURGICA S.A.E.C.A.</t>
  </si>
  <si>
    <t>YHAGUY REPUESTOS S.A.</t>
  </si>
  <si>
    <t>SUB TOTAL</t>
  </si>
  <si>
    <r>
      <t>9.2.</t>
    </r>
    <r>
      <rPr>
        <b/>
        <sz val="12"/>
        <color rgb="FF000000"/>
        <rFont val="Times New Roman"/>
        <family val="1"/>
      </rPr>
      <t xml:space="preserve"> Proveedores del Exterior</t>
    </r>
    <r>
      <rPr>
        <b/>
        <sz val="12"/>
        <color theme="1"/>
        <rFont val="Times New Roman"/>
        <family val="1"/>
      </rPr>
      <t>:</t>
    </r>
  </si>
  <si>
    <t>AGRO INTERNACIONAL Gmbh y Co KG</t>
  </si>
  <si>
    <t>ALKANOS S.A.</t>
  </si>
  <si>
    <t>AMEROPA AG</t>
  </si>
  <si>
    <t>ANASTACIO OVERSEAS INC.</t>
  </si>
  <si>
    <t>BASF CORPORATION</t>
  </si>
  <si>
    <t>BELGO BEKAERT ARAMES LTDA</t>
  </si>
  <si>
    <t>BOYTEKS TEKSTIL SAN. VE TIC. A.S.</t>
  </si>
  <si>
    <t>CIPATEX IMPREGNADORA DE PAPEIS E TECIDOS LTDA</t>
  </si>
  <si>
    <t>DUTCH2 B.V.</t>
  </si>
  <si>
    <t>FAPRICELA, Industria de trefilaria, S.A.</t>
  </si>
  <si>
    <t>GLOBAL SPECIAL STEEL PRODUCTS S.A.U.</t>
  </si>
  <si>
    <t>MAPOL</t>
  </si>
  <si>
    <t>OBER S.A. INDUSTRIA E COMERCIO</t>
  </si>
  <si>
    <t>QUIJANO S.A.</t>
  </si>
  <si>
    <t>RUBCHEM GLOBAL FZE</t>
  </si>
  <si>
    <t>SNETOR CHIMIE</t>
  </si>
  <si>
    <t>SOFTBOND S.A.</t>
  </si>
  <si>
    <t>SPOTLIKE S.R.L.</t>
  </si>
  <si>
    <t>SYNTHESIA PANAMA</t>
  </si>
  <si>
    <t>TECELAGEM JOLITEX LTDA.</t>
  </si>
  <si>
    <t>TEXTIL J.SERRANO LTDA</t>
  </si>
  <si>
    <t>VIKUDHA OVERSEAS CORPORATION LIMITED</t>
  </si>
  <si>
    <t>WELDING INDUSTRY LIMITED</t>
  </si>
  <si>
    <t>Sub Total</t>
  </si>
  <si>
    <t>Total Proveedores</t>
  </si>
  <si>
    <t>NOTA 10: OTRAS CUENTAS A PAGAR CORTO PLAZO</t>
  </si>
  <si>
    <t>Estas cuentas representan las deudas financieras a plazo con amortizaciones y pagos de intereses periódicos, consistentes en préstamos bancarios, intereses a pagar y cartas de créditos, como así también se expone la emisión de bonos de deuda, con amortizaciones y pagos de intereses con devengamientos mensuales y vencimientos trimestrales según los siguientes detalles:</t>
  </si>
  <si>
    <t>Nº Ptmo.</t>
  </si>
  <si>
    <t>INTERESES</t>
  </si>
  <si>
    <t>SOBREGIRO BANCARIO</t>
  </si>
  <si>
    <t>TARJETAS DE CRÉDITO</t>
  </si>
  <si>
    <t>Sub. Total</t>
  </si>
  <si>
    <t>10.2. OTRAS CUENTAS CORTO PLAZO</t>
  </si>
  <si>
    <t>INTERESES NO DEVENGADOS</t>
  </si>
  <si>
    <t>CORTO PLAZO</t>
  </si>
  <si>
    <t>CUENTAS A PAGAR</t>
  </si>
  <si>
    <t>INTERESES PRESTAMOS- No devengados</t>
  </si>
  <si>
    <t>PRESTAMOS DE ACCIONISTAS</t>
  </si>
  <si>
    <t>Sub total</t>
  </si>
  <si>
    <t>TOTAL OTRAS CUENTAS A PAGAR</t>
  </si>
  <si>
    <t>NOTA 11: PROVISIONES</t>
  </si>
  <si>
    <t>El detalle de esta cuenta al 30/06/2020 es el siguiente:</t>
  </si>
  <si>
    <t>NOTA 11.1</t>
  </si>
  <si>
    <t>I.P.S. A PAGAR</t>
  </si>
  <si>
    <t>AGUINALDO A PAGAR</t>
  </si>
  <si>
    <t>ACREEDORES VARIOS</t>
  </si>
  <si>
    <t>SUELDOS Y JORNALES A PAGAR</t>
  </si>
  <si>
    <t>DIREC.GRAL. DE GRANDES CONTRIBUYENTES</t>
  </si>
  <si>
    <t>REMUNERACION PERS.SUP. A PAGAR</t>
  </si>
  <si>
    <t>DIVIDENDOS A PAGAR</t>
  </si>
  <si>
    <t>Sub- Total</t>
  </si>
  <si>
    <t>NOTA 11.2</t>
  </si>
  <si>
    <t>OTROS PASIVOS</t>
  </si>
  <si>
    <t>ANTICIPO DE CLIENTES</t>
  </si>
  <si>
    <t>NOTA 11.3 Acreedores Varios</t>
  </si>
  <si>
    <t>MONTO EN Gs.</t>
  </si>
  <si>
    <t>A E METALURGICA</t>
  </si>
  <si>
    <t>BENEGAS ERIKA</t>
  </si>
  <si>
    <t>CALÓ ESTRUCTURAS S.R.L</t>
  </si>
  <si>
    <t>CENTRAL S.A. DE SEGUROS</t>
  </si>
  <si>
    <t>CORBEX PY S.A.</t>
  </si>
  <si>
    <t>DIEGO PEÑA CONSTRUCCIONES</t>
  </si>
  <si>
    <t>DIVIPAR S.R.L</t>
  </si>
  <si>
    <t>DOMINGO A. MENDOZA MORLIS</t>
  </si>
  <si>
    <t>ERIKA BENEGAS - DNA</t>
  </si>
  <si>
    <t>EXPRESION PUBLICIDAD</t>
  </si>
  <si>
    <t>GESECON MULTIMARCAS</t>
  </si>
  <si>
    <t>INSTRUMAQ S.A.</t>
  </si>
  <si>
    <t>J.A.S. Molinos Tarquini Import. - Export.</t>
  </si>
  <si>
    <t>MORIMEX</t>
  </si>
  <si>
    <t>LOBO LOX S.A.</t>
  </si>
  <si>
    <t>NINO RAUL CRICCO APPLEYARD</t>
  </si>
  <si>
    <t>OTTO HOECKH TOEWS</t>
  </si>
  <si>
    <t>PLOMERIA F.B</t>
  </si>
  <si>
    <t>REMAR SRL</t>
  </si>
  <si>
    <t>RGS S.A. Red Global Satelital S.A.</t>
  </si>
  <si>
    <t>SERVICENTRO AEROPUERTO SRL</t>
  </si>
  <si>
    <t>TELENET S.R.L</t>
  </si>
  <si>
    <t>VIMETAL</t>
  </si>
  <si>
    <t>NOTA 12: DEUDAS A LARGO PLAZO</t>
  </si>
  <si>
    <t>Se expone la emisión de bonos de deuda, con amortizaciones y pagos de intereses con devengamientos mensuales y vencimientos trimestrales, como así también las deudas bancarias según los siguientes detalles:</t>
  </si>
  <si>
    <t>INTERESES A VENCER- PTMO. CONCEDIDO LP</t>
  </si>
  <si>
    <t>NOTA 13: OPERACIONES CON FILIALES</t>
  </si>
  <si>
    <t>Están compuestas por las ventas que SuperSpuma del Paraguay S. A.E.C.A. efectúa a sus filiales y  las cuentas por cobrar, según el siguiente detalle:</t>
  </si>
  <si>
    <t>VENTAS A LA FILIAL RESISTENCIA</t>
  </si>
  <si>
    <t>VENTAS A LA FILIAL CURITIBA</t>
  </si>
  <si>
    <t>DEUDORES POR VENTAS (RESISTENCIA)</t>
  </si>
  <si>
    <t>DEUDORES POR VENTAS (CURITIBA)</t>
  </si>
  <si>
    <t>NOTA 14: HECHOS POSTERIORES</t>
  </si>
  <si>
    <t>Entre la fecha de cierre del ejercicio 2019 y la fecha de preparación de estos estados contables, la Organización Mundial de la Salud ha declarado el COVID 19 como pandemia, y a nivel local, en fecha 20 de marzo de 2020, el gobierno nacional ha decretado la medida de cuarentena total, suspendiendo así todas las actividades a nivel nacional. Si bien esta situación no ha afectado la situación patrimonial o financiera de la sociedad al 31 de diciembre de 2019, sí ha tenido consecuencias con posterioridad al cierre del ejercicio y antes de la aprobación de estos estados financieros; durante el primer cuatrimestre del ejercicio 2020 se observa una disminución de las ventas en un 60% aproximadamente, así mismo, debido a la declaración de emergencia en todos países de la región, no podemos contar con la provisión de una materia prima de un proveedor de Argentina, ya que la misma, es utilizada para la confección de barbijos y tapabocas en el vecino país, motivo por el cual, no pueden operar con empresas del exterior; en consecuencia, Superspuma se encuentra en negociaciones con otros proveedores de China, lo cual generaría el aumento sustancial de los costos de producción durante el ejercicio 2020. Aún en estas circunstancias, la empresa tiene la capacidad financiera necesaria para cubrir estos costos y demás gastos, producto de la situación a nivel mundial.</t>
  </si>
  <si>
    <t>ANEXO A</t>
  </si>
  <si>
    <t>BIENES DE USO</t>
  </si>
  <si>
    <t>Al 30 DE JUNIO DE 2020</t>
  </si>
  <si>
    <t>(En miles de Guaraníes)</t>
  </si>
  <si>
    <t>VALORES DE ORIGEN</t>
  </si>
  <si>
    <t>AMORTIZACIONES</t>
  </si>
  <si>
    <t>Al</t>
  </si>
  <si>
    <t>Altas</t>
  </si>
  <si>
    <t>Acumul.</t>
  </si>
  <si>
    <t>Neto</t>
  </si>
  <si>
    <t>Inicio</t>
  </si>
  <si>
    <t>Transf.</t>
  </si>
  <si>
    <t>Bajas</t>
  </si>
  <si>
    <t>Revalúo</t>
  </si>
  <si>
    <t>Cierre</t>
  </si>
  <si>
    <t>Depreciac.</t>
  </si>
  <si>
    <t>Al Cierre</t>
  </si>
  <si>
    <t>Resultante</t>
  </si>
  <si>
    <t>Terrenos</t>
  </si>
  <si>
    <t>Edificios</t>
  </si>
  <si>
    <t>Rodados</t>
  </si>
  <si>
    <t>Muebles y Utiles</t>
  </si>
  <si>
    <t>Instalaciones</t>
  </si>
  <si>
    <t>Maq. y Equipos</t>
  </si>
  <si>
    <t>Maq. Ley 60/90</t>
  </si>
  <si>
    <t>Equip. Informat.</t>
  </si>
  <si>
    <t>Herram. y Utiles</t>
  </si>
  <si>
    <t>Obras en Curso</t>
  </si>
  <si>
    <t>Total Ej. Act.</t>
  </si>
  <si>
    <t>Total Ej.Ant</t>
  </si>
  <si>
    <t>ANEXO B</t>
  </si>
  <si>
    <t>ACTIVOS INTANGIBLES</t>
  </si>
  <si>
    <t>Al de 30 de Junio de 2020</t>
  </si>
  <si>
    <t>Cuentas</t>
  </si>
  <si>
    <t>Al Inicio</t>
  </si>
  <si>
    <t>Aumentos</t>
  </si>
  <si>
    <t>Dismin.</t>
  </si>
  <si>
    <t>Al  Cierre</t>
  </si>
  <si>
    <t>Acumul. Al Inicio</t>
  </si>
  <si>
    <t>Del Periodo</t>
  </si>
  <si>
    <t>Acumul. Al Cierre</t>
  </si>
  <si>
    <t>Neto Resultante</t>
  </si>
  <si>
    <t>N O   A P L I C A B L E</t>
  </si>
  <si>
    <t>ANEXO C</t>
  </si>
  <si>
    <t>INVERSIONES, ACCIONES, DEBENTURES Y OTROS TITULOS EMITIDOS EN SERIE – PARTICIPACION EN OTRAS SOCIEDADES</t>
  </si>
  <si>
    <t xml:space="preserve">Denomin. </t>
  </si>
  <si>
    <t>Valor</t>
  </si>
  <si>
    <t>Información Sobre el Emisor</t>
  </si>
  <si>
    <t>y caract. de</t>
  </si>
  <si>
    <t>Nominal</t>
  </si>
  <si>
    <t>Patrimon.</t>
  </si>
  <si>
    <t>De</t>
  </si>
  <si>
    <t>% de</t>
  </si>
  <si>
    <t>Actividad</t>
  </si>
  <si>
    <t>Según Ultimo Balance</t>
  </si>
  <si>
    <t>los valores</t>
  </si>
  <si>
    <t>Clase</t>
  </si>
  <si>
    <t>Unitario</t>
  </si>
  <si>
    <t>Propor.</t>
  </si>
  <si>
    <t>Libros</t>
  </si>
  <si>
    <t>Cotiz.</t>
  </si>
  <si>
    <t>Particip.</t>
  </si>
  <si>
    <t>Principal</t>
  </si>
  <si>
    <t>Capital</t>
  </si>
  <si>
    <t>Resultado</t>
  </si>
  <si>
    <t>Pat. Neto</t>
  </si>
  <si>
    <t>Inversiones</t>
  </si>
  <si>
    <t>Permanentes</t>
  </si>
  <si>
    <t>SuperSpuma do</t>
  </si>
  <si>
    <t>Brasil Ltda..</t>
  </si>
  <si>
    <t>Venta de</t>
  </si>
  <si>
    <t>cuotas</t>
  </si>
  <si>
    <t>Colchones</t>
  </si>
  <si>
    <t>SuperSpuma</t>
  </si>
  <si>
    <t>Resistencia</t>
  </si>
  <si>
    <t>Capital (*)</t>
  </si>
  <si>
    <t>-</t>
  </si>
  <si>
    <t>(*) Esta filial no es una sociedad, razón por la cual no tiene acciones ni cuota de capital. Fue conformada como filial de empresa extranjera, el 100% del capital pertenece a su principal SuperSpuma del Paraguay S.A.E.C.A.</t>
  </si>
  <si>
    <t>ANEXO D</t>
  </si>
  <si>
    <t>OTRAS INVERSIONES</t>
  </si>
  <si>
    <t>Al 30 de junio de 2020</t>
  </si>
  <si>
    <t>Valor de</t>
  </si>
  <si>
    <t>Registrado</t>
  </si>
  <si>
    <t>De Costo</t>
  </si>
  <si>
    <t>Amortización</t>
  </si>
  <si>
    <t>Cotización</t>
  </si>
  <si>
    <t>Año Actual</t>
  </si>
  <si>
    <t>Año Anterior</t>
  </si>
  <si>
    <t>Corrientes</t>
  </si>
  <si>
    <t>(Detallar)</t>
  </si>
  <si>
    <t>No Corrientes</t>
  </si>
  <si>
    <t>ANEXO E</t>
  </si>
  <si>
    <t>PREVISIONES</t>
  </si>
  <si>
    <t>Saldos</t>
  </si>
  <si>
    <t>Rubros</t>
  </si>
  <si>
    <t>Al inicio</t>
  </si>
  <si>
    <t>Disminución</t>
  </si>
  <si>
    <t>al cierre</t>
  </si>
  <si>
    <t>Al cierre del</t>
  </si>
  <si>
    <t>Del Ejercicio</t>
  </si>
  <si>
    <t>Ejercicio Ant.</t>
  </si>
  <si>
    <t>Deducidas del Activo</t>
  </si>
  <si>
    <t>- Previsión P/Créditos incobrables (*)</t>
  </si>
  <si>
    <t>Incluidas en el Pasivo</t>
  </si>
  <si>
    <t>ANEXO F</t>
  </si>
  <si>
    <t>COSTO DE MERCADERIA VENDIDA Y SERVICIOS PRESTADOS</t>
  </si>
  <si>
    <t>Al 30 de Junio de 2020</t>
  </si>
  <si>
    <t>(En Miles de Guaraníes)</t>
  </si>
  <si>
    <t>Ejercicio Actual</t>
  </si>
  <si>
    <t>Ejercicio Anterior</t>
  </si>
  <si>
    <t>DETALLE</t>
  </si>
  <si>
    <t>I. EXISTENCIA DE MERCADERIA VENDIDA</t>
  </si>
  <si>
    <t xml:space="preserve">    Existencia al Inicio del Periodo</t>
  </si>
  <si>
    <t xml:space="preserve">          - Mercadería de Reventa</t>
  </si>
  <si>
    <t xml:space="preserve">          - Productos Terminados</t>
  </si>
  <si>
    <t xml:space="preserve">          - Productos en Proceso</t>
  </si>
  <si>
    <t xml:space="preserve">          - Materia Prima e Insumos</t>
  </si>
  <si>
    <t>II. COMPRAS Y COSTO DE PRODUCCION</t>
  </si>
  <si>
    <t xml:space="preserve">    A) Compras</t>
  </si>
  <si>
    <t xml:space="preserve">    B) Costo de Producción</t>
  </si>
  <si>
    <t xml:space="preserve">    Existencia al Cierre del Ejercicio</t>
  </si>
  <si>
    <t xml:space="preserve">          - Materia Prima, Insumos y Materiales</t>
  </si>
  <si>
    <t>III. COSTO DE MERCADERIA VENDIDA</t>
  </si>
  <si>
    <t xml:space="preserve">    Costo de Mercadería Vendida</t>
  </si>
  <si>
    <t>ANEXO G</t>
  </si>
  <si>
    <t>ACTIVOS Y PASIVOS EN MONEDA EXTRANJERA</t>
  </si>
  <si>
    <t>Moneda Extranjera</t>
  </si>
  <si>
    <t>Moneda Local</t>
  </si>
  <si>
    <t>Cambio</t>
  </si>
  <si>
    <t>Monto en GS.</t>
  </si>
  <si>
    <t>Detalle</t>
  </si>
  <si>
    <t>Monto</t>
  </si>
  <si>
    <t>Vigente</t>
  </si>
  <si>
    <t>ACTIVOS</t>
  </si>
  <si>
    <t>Disponible</t>
  </si>
  <si>
    <t>Efectivo- Recaudaciones a Depositar- M/E</t>
  </si>
  <si>
    <t>$</t>
  </si>
  <si>
    <t>R$</t>
  </si>
  <si>
    <t>U$</t>
  </si>
  <si>
    <t>Fondo Fijo- M/E</t>
  </si>
  <si>
    <t>Banco Regional U$S</t>
  </si>
  <si>
    <t>BBVA Banco U$S</t>
  </si>
  <si>
    <t>Continental U$S</t>
  </si>
  <si>
    <t>Banco do Brasil U$S</t>
  </si>
  <si>
    <t>Banco Familiar U$S</t>
  </si>
  <si>
    <t>BANCO GNB U$</t>
  </si>
  <si>
    <t>Itaú U$S</t>
  </si>
  <si>
    <t>Cuentas a Cobrar</t>
  </si>
  <si>
    <t>Superspuma Resistencia</t>
  </si>
  <si>
    <t>Lepal S. R. L.</t>
  </si>
  <si>
    <t>Superspuma Curitiba</t>
  </si>
  <si>
    <t>Conceria Racan S.R.L</t>
  </si>
  <si>
    <t>New Horizons PVT LTD</t>
  </si>
  <si>
    <t>Tango Express</t>
  </si>
  <si>
    <t>Documentos a Cobrar M/E</t>
  </si>
  <si>
    <t>Anticipo a Proveedores del Ext</t>
  </si>
  <si>
    <t>EUR</t>
  </si>
  <si>
    <t>CHF</t>
  </si>
  <si>
    <t>Prestamos Concedidos Cp</t>
  </si>
  <si>
    <t>US</t>
  </si>
  <si>
    <t>Prestamos Concedidos Lp</t>
  </si>
  <si>
    <t>PASIVOS</t>
  </si>
  <si>
    <t>ACCEMOVIL</t>
  </si>
  <si>
    <t>América S.R.L.</t>
  </si>
  <si>
    <t>Andres Angel Escribano</t>
  </si>
  <si>
    <t>ASIANA MOTOR S.A.</t>
  </si>
  <si>
    <t>ALTA DIRECION ESCUELA DE NEGOCIOS S.A</t>
  </si>
  <si>
    <t>Bartholo Transp S.R.L.</t>
  </si>
  <si>
    <t>Bp BRANDPLAY</t>
  </si>
  <si>
    <t>BBVA BANCO S.A.</t>
  </si>
  <si>
    <t>Cadiem Casa de Bolsa</t>
  </si>
  <si>
    <t>AST America Sur Transporte</t>
  </si>
  <si>
    <t xml:space="preserve"> DOCUNET S.A</t>
  </si>
  <si>
    <t>Diesa S.A.</t>
  </si>
  <si>
    <t>Distribución &amp; Transportes</t>
  </si>
  <si>
    <t>CENTRAL S.A DE SEGUROS</t>
  </si>
  <si>
    <t>COMERCIAL IMPORTADORA</t>
  </si>
  <si>
    <t>CESAR ALFREDO PATIÑO MAYSONABA</t>
  </si>
  <si>
    <t xml:space="preserve">Compañía de Avios del Mercosur </t>
  </si>
  <si>
    <t>H.G. TRANS S.R.L.</t>
  </si>
  <si>
    <t>Inducom Industria &amp; Comercio de Melisa M. Moran Vallovera</t>
  </si>
  <si>
    <t>Icompy S.A.</t>
  </si>
  <si>
    <t>INCOQUIM S.R.L.</t>
  </si>
  <si>
    <t>INTEROCEAN S.R.L. AGENCIA MARITIMA</t>
  </si>
  <si>
    <t>ITCS</t>
  </si>
  <si>
    <t>Infomarket S.R.L.</t>
  </si>
  <si>
    <t>JP &amp; ASOCIADOS DE JUAN CIPRIANO PAIVA DIAZ</t>
  </si>
  <si>
    <t>LA NUBE BOOM MOBILE S.A.</t>
  </si>
  <si>
    <t>Master 10 Informatica</t>
  </si>
  <si>
    <t>MEDSHIP PARAGUAY S.A.</t>
  </si>
  <si>
    <t>MV Aceros S.A.</t>
  </si>
  <si>
    <t>Parpack SA</t>
  </si>
  <si>
    <t>Paraguay Logistic Service</t>
  </si>
  <si>
    <t xml:space="preserve">PUNTOPY DIGITAL AGENCY </t>
  </si>
  <si>
    <t>Provindus S.A.</t>
  </si>
  <si>
    <t>Proycon</t>
  </si>
  <si>
    <t>Record Electric</t>
  </si>
  <si>
    <t>TRANSPORTADORA BINACIONAL S.R.L</t>
  </si>
  <si>
    <t>TUPA TRANSPORTE</t>
  </si>
  <si>
    <t xml:space="preserve">Unimarine </t>
  </si>
  <si>
    <t>YHAGUY METALURGICA S.A.C.I.</t>
  </si>
  <si>
    <t>HPTI Sistemas y equipamientos SA</t>
  </si>
  <si>
    <t>PROVEEDORES DEL EXTERIOR</t>
  </si>
  <si>
    <t>ANEXO H</t>
  </si>
  <si>
    <t xml:space="preserve">INFORMACION REQUERIDA SOBRE COSTOS Y GASTOS </t>
  </si>
  <si>
    <t xml:space="preserve">     </t>
  </si>
  <si>
    <t>Costo Bienes</t>
  </si>
  <si>
    <t>Gastos</t>
  </si>
  <si>
    <t xml:space="preserve">Gastos </t>
  </si>
  <si>
    <t xml:space="preserve"> Rubros </t>
  </si>
  <si>
    <t>Admin.</t>
  </si>
  <si>
    <t>Comerc.</t>
  </si>
  <si>
    <t>Fabrica</t>
  </si>
  <si>
    <t xml:space="preserve"> Ej. Actual </t>
  </si>
  <si>
    <t xml:space="preserve"> Ej. Anterior </t>
  </si>
  <si>
    <t>Remun. Administ., Directores, Sindico</t>
  </si>
  <si>
    <t>Honorarios y remuneración por servic.</t>
  </si>
  <si>
    <t>Sueldos y jornales</t>
  </si>
  <si>
    <t>Contribuciones Sociales</t>
  </si>
  <si>
    <t>Gastos de Promoción y Gestión  Cobro</t>
  </si>
  <si>
    <t>Gastos de Publicidad y Propaganda</t>
  </si>
  <si>
    <t xml:space="preserve">Intereses, multas y recargos impositivos </t>
  </si>
  <si>
    <t>Impuestos, tasas y contribuciones</t>
  </si>
  <si>
    <t>Intereses a Bancos e Instit. Financieras</t>
  </si>
  <si>
    <t>Amortización Bienes de Uso</t>
  </si>
  <si>
    <t>Otros Gastos</t>
  </si>
  <si>
    <t>Costo de Ventas</t>
  </si>
  <si>
    <t>Totales Ejercicio Actual</t>
  </si>
  <si>
    <t>Totales Ejercicio Anterior</t>
  </si>
  <si>
    <t>ANEXO I</t>
  </si>
  <si>
    <t xml:space="preserve">DATOS ESTADISTICOS </t>
  </si>
  <si>
    <t>Acumulado al fin del Periodo</t>
  </si>
  <si>
    <t>INDICADORES OPERATIVOS</t>
  </si>
  <si>
    <t>Volumen de Producción</t>
  </si>
  <si>
    <t>Volumen de Ventas</t>
  </si>
  <si>
    <t>Cantidad de Empleados y Obreros</t>
  </si>
  <si>
    <t>Consumo de Energía</t>
  </si>
  <si>
    <t>Cantidad de Sucursales</t>
  </si>
  <si>
    <t>Otros</t>
  </si>
  <si>
    <r>
      <t xml:space="preserve">Nota: </t>
    </r>
    <r>
      <rPr>
        <sz val="12"/>
        <color indexed="8"/>
        <rFont val="Times New Roman"/>
        <family val="1"/>
      </rPr>
      <t xml:space="preserve">El volumen de operaciones está consignado en unidades físicas </t>
    </r>
  </si>
  <si>
    <t>ANEXO J</t>
  </si>
  <si>
    <t xml:space="preserve">INDICES ECONOMICO - FINANCIEROS </t>
  </si>
  <si>
    <t>INDICES</t>
  </si>
  <si>
    <t>Ejercicio Actual 30/06/2020</t>
  </si>
  <si>
    <t>Ejercicio Anterior 30/06/2019</t>
  </si>
  <si>
    <t>Liquidez (1)</t>
  </si>
  <si>
    <t>Endeudamiento (2)</t>
  </si>
  <si>
    <t>Rentabilidad (3)</t>
  </si>
  <si>
    <t>(1) Activo Corriente / Pasivo Corriente</t>
  </si>
  <si>
    <t>(2) Total Pasivo / Patrimonio Neto</t>
  </si>
  <si>
    <t>(3) Resultado antes del Impuesto a la Renta / Patrimonio Neto excluido el resultado del periodo</t>
  </si>
  <si>
    <t>OTRAS CUENTAS A PAGAR</t>
  </si>
  <si>
    <t>NOTA A LOS ESTADOS CONTABLES CONSOLIDADOS</t>
  </si>
  <si>
    <t>NOTA 1: LAS FILIALES</t>
  </si>
  <si>
    <r>
      <t xml:space="preserve">SUPERSPUMA DEL PARAGUAY- FILIAL RESISTENCIA: </t>
    </r>
    <r>
      <rPr>
        <sz val="12"/>
        <color theme="1"/>
        <rFont val="Times New Roman"/>
        <family val="1"/>
      </rPr>
      <t>conformada como filial de empresa extranjera, según contrato social Nº 708, folio 191 de fecha 01/10/1999 y el 100% del capital integrado pertenece a su principal. Cuenta con inscripción ante las autoridades fiscales argentinas para tributar el impuesto a las Ganancias, I.V.A, Ganancias Sociales y Seguro Social, Presenta sus  estados contables auditados a los efectos de la liquidación y pago de los impuestos antes mencionados, de conformidad a la legislación fiscal vigente en la República Argentina. La filial Resistencia se halla registrada ante las autoridades fiscales argentinas como filial de Superspuma del Paraguay S.A.E.C.A., por ser esta la personería jurídica de la cual gozaba la casa matriz a la fecha de la inscripción. La filial Resistencia cuenta con sucursales en las ciudades de Posadas, Rosario, Wilde y Santa Fe.</t>
    </r>
  </si>
  <si>
    <r>
      <t>SUPERSPUMA DO BRASIL LTDA</t>
    </r>
    <r>
      <rPr>
        <sz val="12"/>
        <color theme="1"/>
        <rFont val="Times New Roman"/>
        <family val="1"/>
      </rPr>
      <t>.: conformada como Sociedad de Responsabilidad Limitada, Según contrato social de fecha 4 de marzo de 2002 inscripto ante la Junta Comercial del Estado de Paraná, República Federativa de Brasil, en fecha 12 de m</t>
    </r>
  </si>
  <si>
    <t>arzo de 2002 bajo el número 41204759629, protocolo 02/050394/6. Superspuma del Paraguay S.A.E.C.A., es propietaria del 80% del capital de la sociedad.</t>
  </si>
  <si>
    <t>Estas filiales tienen por objeto principal la importación y venta de los productos industrializados por su casa matriz y todos los  afines conexos y derivados.</t>
  </si>
  <si>
    <t>NOTA 2: PRINCIPALES POLÍTICAS DE CONTABILIDAD</t>
  </si>
  <si>
    <t>Los estados contables básicos han sido preparados de acuerdo con lo establecido por las resoluciones técnicas y fiscales vigentes en la República Argentina y en la República Federativa del Brasil.</t>
  </si>
  <si>
    <t>Los estados contables se exponen en moneda homogéneas. En épocas de estabilidad monetaria, la moneda nominal es utilizada como homogénea y en períodos de inestabilidad los estados contables se reexpresan en moneda de poder adquisitivo a la fecha de cierre del ejercicio.</t>
  </si>
  <si>
    <t>NOTA 3: CONSOLIDACIÓN DE LOS ESTADOS CONTABLES</t>
  </si>
  <si>
    <t>Los Estados Contables de Superspuma del Paraguay S.A.E.C.A, han sido consolidados mediante la suma de los estados contables individuales de la casa matriz y sus filiales en el exterior, eliminándose las transacciones efectuados entre ellas.</t>
  </si>
  <si>
    <t xml:space="preserve">A fin de presentar los estados contables consolidados en moneda nacional, se traducen a Gs. al tipo </t>
  </si>
  <si>
    <t>de cambio comprador, establecido por la Sub. Secretaría de Estados de Tributación para el Real y el Peso Argentino, que al cierre del ejercicio que se informa eran los siguientes: Gs. 1.240 por cada Real y Gs. 96 por cada Peso Argentino.</t>
  </si>
  <si>
    <t>NOTA 4: CREDITOS</t>
  </si>
  <si>
    <t>Corresponden a:</t>
  </si>
  <si>
    <t>Deudores por ventas comunes, en mora, y gestión de cobro judicial. Se han valuado a su valor nominal. Las previsiones por incobrables se han mantenido en su valor histórico, debido a la baja probabilidad de que se produzcan eventos de incobrabilidad.</t>
  </si>
  <si>
    <t>Créditos fiscales de libre disponibilidad a la fecha de cierre del ejercicio que se informa.</t>
  </si>
  <si>
    <t>NOTA 5: BIENES DE CAMBIOS:</t>
  </si>
  <si>
    <t>El saldo de bienes de cambios se compone de la suma de mercaderías para la reventa en stock en casa matriz y filial del exterior. Los productos en las filiales se han valuado a su valor de reposición, en moneda nacional.</t>
  </si>
  <si>
    <t>NOTA 6: BIENES DE USO</t>
  </si>
  <si>
    <t>Los bienes de uso de las filiales, al cierre del ejercicio han sido valuados a su valor de adquisición neto de amortizaciones acumuladas, en moneda homogéneas. Las amortizaciones de dichos bienes han sido calculadas por el método de vida recta en base a su vida útil estimada, aplicando tasa anual suficiente hasta agotar sus valores al final de la vida útil determinada. El valor de dichos bienes considerados en su conjunto no supera su valor recuperable al cierre del ejercicio.</t>
  </si>
  <si>
    <t xml:space="preserve">                         Villeta, 30 de Junio de 2020</t>
  </si>
  <si>
    <t>Señores:</t>
  </si>
  <si>
    <t>Comision Nacional de Valores</t>
  </si>
  <si>
    <t>Presente</t>
  </si>
  <si>
    <t>Atte: Sr. Joshua Daniel Abreu Boss</t>
  </si>
  <si>
    <t xml:space="preserve">                        Por la presente tengo a bien dirigirme a Usted y por su digno intermedio a quien corresponda, y en mi carácter de Síndico Titular de la Empresa </t>
  </si>
  <si>
    <t>SuperSpuma del Paraguay S.A. Emisora de Capital Abierto a fin de presentar un informe, ajustado a lo requerido en la Res. 763/04 Art.54 Inc. (f)</t>
  </si>
  <si>
    <t xml:space="preserve">                        La fecha del corte al cual fue elevado este informe es al 30/06/2020, y detallo a continuación dicho informe:</t>
  </si>
  <si>
    <t>Deudas Comerciales Corrientes</t>
  </si>
  <si>
    <t xml:space="preserve">     Deudas Locales en Guaraníes</t>
  </si>
  <si>
    <t>FECHA</t>
  </si>
  <si>
    <t>PROVEEDOR</t>
  </si>
  <si>
    <t>FACTURA</t>
  </si>
  <si>
    <t>IMPORTE</t>
  </si>
  <si>
    <t>FECHA VTO.</t>
  </si>
  <si>
    <t>076-008-1219984-1060</t>
  </si>
  <si>
    <t>Adriana Figueiredo de Moura</t>
  </si>
  <si>
    <t>001-002-4098-1405282</t>
  </si>
  <si>
    <t>001-002-4245-1405282</t>
  </si>
  <si>
    <t>001-002-3586-1257768</t>
  </si>
  <si>
    <t>001-002-3687-1257768</t>
  </si>
  <si>
    <t>ASEPASA</t>
  </si>
  <si>
    <t>001-001-38866-109494</t>
  </si>
  <si>
    <t>001-001-38881-109494</t>
  </si>
  <si>
    <t>001-001-38887-109494</t>
  </si>
  <si>
    <t>001-001-38892-109494</t>
  </si>
  <si>
    <t>ASTRO S.A.</t>
  </si>
  <si>
    <t>001-001-185418-11333</t>
  </si>
  <si>
    <t>001-001-516417-13855</t>
  </si>
  <si>
    <t>001-001-518919-13855</t>
  </si>
  <si>
    <t xml:space="preserve">ASUNCION CENTER S.R.L. </t>
  </si>
  <si>
    <t>001-001-17714-107862</t>
  </si>
  <si>
    <t xml:space="preserve">Balmasch </t>
  </si>
  <si>
    <t>001-001-263-10919210</t>
  </si>
  <si>
    <t>001-014-26051-140981</t>
  </si>
  <si>
    <t>001-014-26052-140981</t>
  </si>
  <si>
    <t>001-014-26053-140981</t>
  </si>
  <si>
    <t>001-014-26054-140981</t>
  </si>
  <si>
    <t>001-014-26055-140981</t>
  </si>
  <si>
    <t>001-014-26056-140981</t>
  </si>
  <si>
    <t>001-013-18101-140981</t>
  </si>
  <si>
    <t>001-013-19219-140981</t>
  </si>
  <si>
    <t>001-013-19572-140981</t>
  </si>
  <si>
    <t>001-013-19924-140981</t>
  </si>
  <si>
    <t>BRISTOL SOCIEDAD ANONIMA</t>
  </si>
  <si>
    <t>001-013-209-13767406</t>
  </si>
  <si>
    <t>001-013-210-13767406</t>
  </si>
  <si>
    <t>001-013-212-13767406</t>
  </si>
  <si>
    <t>001-013-213-13767406</t>
  </si>
  <si>
    <t>001-013-215-13767406</t>
  </si>
  <si>
    <t>001-013-216-13767406</t>
  </si>
  <si>
    <t>CASA IMPERIAL S.A.</t>
  </si>
  <si>
    <t>001-002-22524-137103</t>
  </si>
  <si>
    <t>001-002-22600-137103</t>
  </si>
  <si>
    <t>Casa Lazaro  de Adian Gonzalez Aguirre</t>
  </si>
  <si>
    <t>001-001-3419-1405671</t>
  </si>
  <si>
    <t>001-001-3423-1405671</t>
  </si>
  <si>
    <t>001-001-3424-1405671</t>
  </si>
  <si>
    <t>002-001-61507-135724</t>
  </si>
  <si>
    <t>COMPAÑIA DE PETROLEO Y ASFALTO S.A</t>
  </si>
  <si>
    <t>003-001-685</t>
  </si>
  <si>
    <t>001-076-115-14044409</t>
  </si>
  <si>
    <t>001-189-2759164-1354</t>
  </si>
  <si>
    <t>001-189-2859156-1354</t>
  </si>
  <si>
    <t>001-001-24122-138692</t>
  </si>
  <si>
    <t>CREARTE S.A.C.I</t>
  </si>
  <si>
    <t>001-001-19895-136611</t>
  </si>
  <si>
    <t>001-001-19896-136611</t>
  </si>
  <si>
    <t>001-001-19897-136611</t>
  </si>
  <si>
    <t>001-001-19900-136611</t>
  </si>
  <si>
    <t>001-001-19902-136611</t>
  </si>
  <si>
    <t>001-001-19903-136611</t>
  </si>
  <si>
    <t>001-001-19904-136611</t>
  </si>
  <si>
    <t>001-001-19905-136611</t>
  </si>
  <si>
    <t>001-001-19906-136611</t>
  </si>
  <si>
    <t>001-001-19907-136611</t>
  </si>
  <si>
    <t>001-001-19908-136611</t>
  </si>
  <si>
    <t>001-001-19910-136611</t>
  </si>
  <si>
    <t>001-001-19912-136611</t>
  </si>
  <si>
    <t>001-001-19913-136611</t>
  </si>
  <si>
    <t>001-001-19914-136611</t>
  </si>
  <si>
    <t>001-001-19917-136611</t>
  </si>
  <si>
    <t>001-001-19918-136611</t>
  </si>
  <si>
    <t>001-001-19919-136611</t>
  </si>
  <si>
    <t>001-001-19921-136611</t>
  </si>
  <si>
    <t>001-001-19925-136611</t>
  </si>
  <si>
    <t>001-001-19927-136611</t>
  </si>
  <si>
    <t>001-001-19928-136611</t>
  </si>
  <si>
    <t>001-001-19935-136611</t>
  </si>
  <si>
    <t>001-001-19936-136611</t>
  </si>
  <si>
    <t>001-001-19937-136611</t>
  </si>
  <si>
    <t>001-001-19938-136611</t>
  </si>
  <si>
    <t>001-001-19939-136611</t>
  </si>
  <si>
    <t>001-001-19940-136611</t>
  </si>
  <si>
    <t>001-001-19941-136611</t>
  </si>
  <si>
    <t>001-001-19942-136611</t>
  </si>
  <si>
    <t>001-001-19943-136611</t>
  </si>
  <si>
    <t>001-001-19944-136611</t>
  </si>
  <si>
    <t>001-001-19946-136611</t>
  </si>
  <si>
    <t>001-001-19947-136611</t>
  </si>
  <si>
    <t>001-001-19948-136611</t>
  </si>
  <si>
    <t>001-001-19949-136611</t>
  </si>
  <si>
    <t>001-001-19950-136611</t>
  </si>
  <si>
    <t>001-001-19951-136611</t>
  </si>
  <si>
    <t>001-001-19953-136611</t>
  </si>
  <si>
    <t>001-001-19955-136611</t>
  </si>
  <si>
    <t>001-001-19956-136611</t>
  </si>
  <si>
    <t>001-001-19957-136611</t>
  </si>
  <si>
    <t>001-001-19958-136611</t>
  </si>
  <si>
    <t>001-001-19959-136611</t>
  </si>
  <si>
    <t>001-001-19960-136611</t>
  </si>
  <si>
    <t>001-001-19961-136611</t>
  </si>
  <si>
    <t>001-001-19966-136611</t>
  </si>
  <si>
    <t>001-001-19967-136611</t>
  </si>
  <si>
    <t>001-001-19968-136611</t>
  </si>
  <si>
    <t>001-001-19969-136611</t>
  </si>
  <si>
    <t>001-001-19970-136611</t>
  </si>
  <si>
    <t>001-001-19972-136611</t>
  </si>
  <si>
    <t>001-001-19973-136611</t>
  </si>
  <si>
    <t>001-001-19974-136611</t>
  </si>
  <si>
    <t>001-001-19975-136611</t>
  </si>
  <si>
    <t>001-001-19977-136611</t>
  </si>
  <si>
    <t>001-001-19978-136611</t>
  </si>
  <si>
    <t>001-001-19979-136611</t>
  </si>
  <si>
    <t>001-001-19980-136611</t>
  </si>
  <si>
    <t>001-001-19982-136611</t>
  </si>
  <si>
    <t>001-001-19983-136611</t>
  </si>
  <si>
    <t>001-001-19986-136611</t>
  </si>
  <si>
    <t>001-001-19988-136611</t>
  </si>
  <si>
    <t>001-001-19989-136611</t>
  </si>
  <si>
    <t>001-001-19991-136611</t>
  </si>
  <si>
    <t>001-001-19993-136611</t>
  </si>
  <si>
    <t>001-001-19994-136611</t>
  </si>
  <si>
    <t>001-001-19996-136611</t>
  </si>
  <si>
    <t>001-001-19998-136611</t>
  </si>
  <si>
    <t>001-001-19999-136611</t>
  </si>
  <si>
    <t>001-001-20000-136611</t>
  </si>
  <si>
    <t>001-001-20001-136611</t>
  </si>
  <si>
    <t>001-001-20002-136611</t>
  </si>
  <si>
    <t>001-001-20003-136611</t>
  </si>
  <si>
    <t>001-001-20004-136611</t>
  </si>
  <si>
    <t>001-001-20006</t>
  </si>
  <si>
    <t>001-001-20007-136611</t>
  </si>
  <si>
    <t>001-001-20008-136611</t>
  </si>
  <si>
    <t>001-001-20009-136611</t>
  </si>
  <si>
    <t>001-001-20010-136611</t>
  </si>
  <si>
    <t>001-001-20011-136611</t>
  </si>
  <si>
    <t>001-001-20012-136611</t>
  </si>
  <si>
    <t>001-001-20013-136611</t>
  </si>
  <si>
    <t>001-001-20014-136611</t>
  </si>
  <si>
    <t>001-001-20015-136611</t>
  </si>
  <si>
    <t>001-001-20016-136611</t>
  </si>
  <si>
    <t>001-001-20017-136611</t>
  </si>
  <si>
    <t>001-001-20018-136611</t>
  </si>
  <si>
    <t>001-001-20019-136611</t>
  </si>
  <si>
    <t>001-001-20020-136611</t>
  </si>
  <si>
    <t>001-001-20021-136611</t>
  </si>
  <si>
    <t>001-001-20022-136611</t>
  </si>
  <si>
    <t>001-001-20023-136611</t>
  </si>
  <si>
    <t>001-001-20024-136611</t>
  </si>
  <si>
    <t>001-001-20025-136611</t>
  </si>
  <si>
    <t>001-001-20026-136611</t>
  </si>
  <si>
    <t>001-001-20027-136611</t>
  </si>
  <si>
    <t>001-001-20028-136611</t>
  </si>
  <si>
    <t>001-001-20029-136611</t>
  </si>
  <si>
    <t>001-001-20030-136611</t>
  </si>
  <si>
    <t>001-001-20031-136611</t>
  </si>
  <si>
    <t>001-001-20032-136611</t>
  </si>
  <si>
    <t>001-001-20033-136611</t>
  </si>
  <si>
    <t>001-001-20034-136611</t>
  </si>
  <si>
    <t>001-001-20035-136611</t>
  </si>
  <si>
    <t>001-001-20036-136611</t>
  </si>
  <si>
    <t>001-001-20037-136611</t>
  </si>
  <si>
    <t>001-001-20038-136611</t>
  </si>
  <si>
    <t>001-001-20039-136611</t>
  </si>
  <si>
    <t>001-001-20042-136611</t>
  </si>
  <si>
    <t>001-001-20043-136611</t>
  </si>
  <si>
    <t>001-001-20044-136611</t>
  </si>
  <si>
    <t>001-001-20050-136611</t>
  </si>
  <si>
    <t>001-001-20051-136611</t>
  </si>
  <si>
    <t>001-001-20052-136611</t>
  </si>
  <si>
    <t>001-001-20053-136611</t>
  </si>
  <si>
    <t>001-001-20054-136611</t>
  </si>
  <si>
    <t>001-001-20055-136611</t>
  </si>
  <si>
    <t>001-001-20057-136611</t>
  </si>
  <si>
    <t>001-001-20058-136611</t>
  </si>
  <si>
    <t>001-001-20060-136611</t>
  </si>
  <si>
    <t>001-001-20061-136611</t>
  </si>
  <si>
    <t>001-001-20062-136611</t>
  </si>
  <si>
    <t>001-001-20063-136611</t>
  </si>
  <si>
    <t>001-001-20064-136611</t>
  </si>
  <si>
    <t>001-001-20065-136611</t>
  </si>
  <si>
    <t>001-001-20066-136611</t>
  </si>
  <si>
    <t>001-001-20067-136611</t>
  </si>
  <si>
    <t>001-001-20069-136611</t>
  </si>
  <si>
    <t>001-001-20073-136611</t>
  </si>
  <si>
    <t>001-001-20074-136611</t>
  </si>
  <si>
    <t>001-001-20077-136611</t>
  </si>
  <si>
    <t>001-001-20078-136611</t>
  </si>
  <si>
    <t>001-001-20079-136611</t>
  </si>
  <si>
    <t>001-001-20080-136611</t>
  </si>
  <si>
    <t>001-001-20081-136611</t>
  </si>
  <si>
    <t>001-001-20082-136611</t>
  </si>
  <si>
    <t>001-001-20083-136611</t>
  </si>
  <si>
    <t>001-001-20084-136611</t>
  </si>
  <si>
    <t>001-001-20085-136611</t>
  </si>
  <si>
    <t>001-001-20086-136611</t>
  </si>
  <si>
    <t>001-001-20087-136611</t>
  </si>
  <si>
    <t>001-001-20088-136611</t>
  </si>
  <si>
    <t>001-001-20089-136611</t>
  </si>
  <si>
    <t>001-001-20090-136611</t>
  </si>
  <si>
    <t>001-001-20091-136611</t>
  </si>
  <si>
    <t>001-001-20092-136611</t>
  </si>
  <si>
    <t>001-001-20093-136611</t>
  </si>
  <si>
    <t>001-001-20094-136611</t>
  </si>
  <si>
    <t>001-001-20095-136611</t>
  </si>
  <si>
    <t>001-001-20096-136611</t>
  </si>
  <si>
    <t>001-001-20097-136611</t>
  </si>
  <si>
    <t>001-001-20098-136611</t>
  </si>
  <si>
    <t>001-001-20100-136611</t>
  </si>
  <si>
    <t>001-001-20101-136611</t>
  </si>
  <si>
    <t>001-001-20104-136611</t>
  </si>
  <si>
    <t>001-001-20105-136611</t>
  </si>
  <si>
    <t>001-001-20106-136611</t>
  </si>
  <si>
    <t>001-001-20107-136611</t>
  </si>
  <si>
    <t>001-001-20109-136611</t>
  </si>
  <si>
    <t>001-001-20110-136611</t>
  </si>
  <si>
    <t>001-001-20111-136611</t>
  </si>
  <si>
    <t>001-001-20112-136611</t>
  </si>
  <si>
    <t>001-001-20113-136611</t>
  </si>
  <si>
    <t>001-001-20114-136611</t>
  </si>
  <si>
    <t>001-001-20115-136611</t>
  </si>
  <si>
    <t>001-001-20116-136611</t>
  </si>
  <si>
    <t>001-001-4944</t>
  </si>
  <si>
    <t>001-001-1548-1346445</t>
  </si>
  <si>
    <t>001-010-149381-13414</t>
  </si>
  <si>
    <t>001-002-33274-134644</t>
  </si>
  <si>
    <t xml:space="preserve">EVEREST INGENIERIA  S.R.L. </t>
  </si>
  <si>
    <t>001-001-79930-139590</t>
  </si>
  <si>
    <t>001-001-80467-139590</t>
  </si>
  <si>
    <t>EXTINTORES 2 RR COM. IND</t>
  </si>
  <si>
    <t>001-002-3575-1399591</t>
  </si>
  <si>
    <t>001-002-3576-1399591</t>
  </si>
  <si>
    <t>001-002-3577-1399591</t>
  </si>
  <si>
    <t>001-002-3603-1399591</t>
  </si>
  <si>
    <t>001-002-3604-1399591</t>
  </si>
  <si>
    <t>FARMA S.A.</t>
  </si>
  <si>
    <t>030-004-87682-135484</t>
  </si>
  <si>
    <t>Felipe Alberto Ozuna Fretes</t>
  </si>
  <si>
    <t>001-001-601-12521145</t>
  </si>
  <si>
    <t>001-004-103465-13846</t>
  </si>
  <si>
    <t>001-004-106012-13846</t>
  </si>
  <si>
    <t>001-004-108247-13846</t>
  </si>
  <si>
    <t>001-004-109348-13846</t>
  </si>
  <si>
    <t>001-004-112124-13846</t>
  </si>
  <si>
    <t>001-004-112128-13846</t>
  </si>
  <si>
    <t>001-004-113774-13846</t>
  </si>
  <si>
    <t>001-004-114406-13846</t>
  </si>
  <si>
    <t>001-004-114427-13846</t>
  </si>
  <si>
    <t>001-004-114428-13846</t>
  </si>
  <si>
    <t>001-004-116597-13846</t>
  </si>
  <si>
    <t>001-004-117113-13846</t>
  </si>
  <si>
    <t>G&amp;S CUBIERTAS S.A.</t>
  </si>
  <si>
    <t>001-001-59540-138455</t>
  </si>
  <si>
    <t>001-001-59944-138455</t>
  </si>
  <si>
    <t>001-001-60276-138455</t>
  </si>
  <si>
    <t>GRUPO GONZALEZ GIMENEZ Y CIA S.A.C.</t>
  </si>
  <si>
    <t>001-001-233568-13637</t>
  </si>
  <si>
    <t>Grupo Mercofer</t>
  </si>
  <si>
    <t>003-001-417-13870178</t>
  </si>
  <si>
    <t>001-001-228195-13997</t>
  </si>
  <si>
    <t>001-001-41-11768295</t>
  </si>
  <si>
    <t>001-001-79-12265223</t>
  </si>
  <si>
    <t>001-001-93-12265223</t>
  </si>
  <si>
    <t>001-001-346-13774931</t>
  </si>
  <si>
    <t>001-001-347-13774931</t>
  </si>
  <si>
    <t>001-001-4002-1169329</t>
  </si>
  <si>
    <t>001-001-4003-1169329</t>
  </si>
  <si>
    <t>INDALCO S.R.L</t>
  </si>
  <si>
    <t>001-005-5908-1311472</t>
  </si>
  <si>
    <t>001-001-89603-139880</t>
  </si>
  <si>
    <t>001-001-89626-139880</t>
  </si>
  <si>
    <t>001-001-89630-139880</t>
  </si>
  <si>
    <t>Indi Car  de Roland Vega Lopez</t>
  </si>
  <si>
    <t>001-001-209-11217513</t>
  </si>
  <si>
    <t>001-001-15907-139862</t>
  </si>
  <si>
    <t>001-001-15969-139862</t>
  </si>
  <si>
    <t>001-001-15984-139862</t>
  </si>
  <si>
    <t>001-001-15993-139862</t>
  </si>
  <si>
    <t>001-001-15998-139862</t>
  </si>
  <si>
    <t>JOHNNY SANTOS GAMARRA CAMPUZANO</t>
  </si>
  <si>
    <t>001-001-215-13762449</t>
  </si>
  <si>
    <t>001-003-5900-1367321</t>
  </si>
  <si>
    <t>001-001-373-12264826</t>
  </si>
  <si>
    <t>001-001-2091-1338479</t>
  </si>
  <si>
    <t>L.M.J. S.A.</t>
  </si>
  <si>
    <t>002-001-710-13072507</t>
  </si>
  <si>
    <t>001-002-58912-140125</t>
  </si>
  <si>
    <t>001-001-8778-1203728</t>
  </si>
  <si>
    <t>001-001-507-12944673</t>
  </si>
  <si>
    <t>001-003-39339-138839</t>
  </si>
  <si>
    <t>001-003-39348-138839</t>
  </si>
  <si>
    <t>LUMINOTECNIA S.A</t>
  </si>
  <si>
    <t>001-003-966-14023964</t>
  </si>
  <si>
    <t>001-001-42968-103676</t>
  </si>
  <si>
    <t>001-001-34509-133598</t>
  </si>
  <si>
    <t>MATER PRIM COM . E IND .S.R.L.</t>
  </si>
  <si>
    <t>001-001-111166-13873</t>
  </si>
  <si>
    <t>MC SERVICIOS EXPRESOS Y LOGISTICA S.R.L</t>
  </si>
  <si>
    <t>001-002-11045-140769</t>
  </si>
  <si>
    <t xml:space="preserve">MEDICINE WORK PARAGUAY DE KATIA JULIANO </t>
  </si>
  <si>
    <t>001-001-475-13658895</t>
  </si>
  <si>
    <t>001-001-3408-1413760</t>
  </si>
  <si>
    <t>001-001-3410-1413760</t>
  </si>
  <si>
    <t>001-001-3412-1413760</t>
  </si>
  <si>
    <t>Norma Elizabeth Jara Cabrera</t>
  </si>
  <si>
    <t>001-001-589-13798870</t>
  </si>
  <si>
    <t>001-001-134870-11879</t>
  </si>
  <si>
    <t>001-001-278136-11879</t>
  </si>
  <si>
    <t>015-001-11263-136036</t>
  </si>
  <si>
    <t>015-001-11343-136036</t>
  </si>
  <si>
    <t>001-001-59549-139967</t>
  </si>
  <si>
    <t>001-001-6495-1209234</t>
  </si>
  <si>
    <t>PETERSEN INDUSTRIA  &amp; HOGAR S.A.</t>
  </si>
  <si>
    <t>003-001-112699-13651</t>
  </si>
  <si>
    <t>003-001-112700-13651</t>
  </si>
  <si>
    <t>003-002-2069-1370471</t>
  </si>
  <si>
    <t>003-002-2300-1370471</t>
  </si>
  <si>
    <t>003-002-2301-1370471</t>
  </si>
  <si>
    <t>003-002-2302-1370471</t>
  </si>
  <si>
    <t>003-002-2305-1370471</t>
  </si>
  <si>
    <t>PRIMERA PRODUCTORA PARAGUAYA DE PLASTICOS S.A.</t>
  </si>
  <si>
    <t>001-002-5175-1061040</t>
  </si>
  <si>
    <t>001-002-37077-137899</t>
  </si>
  <si>
    <t>001-010-71901-135361</t>
  </si>
  <si>
    <t>001-010-76022-135361</t>
  </si>
  <si>
    <t>001-010-76023-135361</t>
  </si>
  <si>
    <t>001-010-76024-135361</t>
  </si>
  <si>
    <t>001-010-79050-135361</t>
  </si>
  <si>
    <t>001-010-79051-135361</t>
  </si>
  <si>
    <t>Puma Energy Paraguay</t>
  </si>
  <si>
    <t>006-002-21952-136024</t>
  </si>
  <si>
    <t>001-001-23669-140132</t>
  </si>
  <si>
    <t>002-001-32368-140072</t>
  </si>
  <si>
    <t>002-001-32392-140072</t>
  </si>
  <si>
    <t>002-001-32494-140072</t>
  </si>
  <si>
    <t>002-001-32806-140072</t>
  </si>
  <si>
    <t>002-001-32877-140072</t>
  </si>
  <si>
    <t>002-001-32935-140072</t>
  </si>
  <si>
    <t>001-003-41966-120874</t>
  </si>
  <si>
    <t>002-001-785-14044441</t>
  </si>
  <si>
    <t>004-002-2414-1088725</t>
  </si>
  <si>
    <t>001-064-60701-135525</t>
  </si>
  <si>
    <t>001-064-61533-135525</t>
  </si>
  <si>
    <t xml:space="preserve">Soluciones Publicitaria  de Cynthia Concepcion Esquivel Ruiz Diaz </t>
  </si>
  <si>
    <t>001-001-750-13800858</t>
  </si>
  <si>
    <t>001-001-1761-1407275</t>
  </si>
  <si>
    <t>001-001-1762-1407275</t>
  </si>
  <si>
    <t>001-001-13058-140410</t>
  </si>
  <si>
    <t>001-001-13130-140410</t>
  </si>
  <si>
    <t>001-001-13131-140410</t>
  </si>
  <si>
    <t>001-001-13139-140410</t>
  </si>
  <si>
    <t>001-001-1328-1102855</t>
  </si>
  <si>
    <t>001-001-2407-1402011</t>
  </si>
  <si>
    <t>001-001-2434-1402011</t>
  </si>
  <si>
    <t>019-004-7-14116307</t>
  </si>
  <si>
    <t>001-001-957-14111010</t>
  </si>
  <si>
    <t>001-001-960-14111010</t>
  </si>
  <si>
    <t>TORRES IMPORT EXPORT</t>
  </si>
  <si>
    <t>002-001-883-13926552</t>
  </si>
  <si>
    <t>002-001-885-13926552</t>
  </si>
  <si>
    <t xml:space="preserve">TUNIFORME - VERTERE S.A. </t>
  </si>
  <si>
    <t>001-002-1205-1407205</t>
  </si>
  <si>
    <t>001-001-4292-1404958</t>
  </si>
  <si>
    <t>001-001-4293-1404958</t>
  </si>
  <si>
    <t>001-001-4294-1404958</t>
  </si>
  <si>
    <t>001-001-4295-1404958</t>
  </si>
  <si>
    <t>001-001-4296-1404958</t>
  </si>
  <si>
    <t>001-001-4297-1404958</t>
  </si>
  <si>
    <t xml:space="preserve">WADNEY S.A. </t>
  </si>
  <si>
    <t>001-001-664-12090963</t>
  </si>
  <si>
    <t>001-004-9336-1100039</t>
  </si>
  <si>
    <t>SUB-TOTAL PROVEEDORES LOCALES GS.</t>
  </si>
  <si>
    <t>Deudas Locales en Dólares</t>
  </si>
  <si>
    <t>IMPORTE USD</t>
  </si>
  <si>
    <t>TC</t>
  </si>
  <si>
    <t>IMPORTE GS</t>
  </si>
  <si>
    <t>ASIANA MOTORS S.A.</t>
  </si>
  <si>
    <t>001-001-939</t>
  </si>
  <si>
    <t xml:space="preserve">AUTOMOTOR S.A. </t>
  </si>
  <si>
    <t>001-024-3967-1282340</t>
  </si>
  <si>
    <t>001-024-3968-1282340</t>
  </si>
  <si>
    <t>CREDICAR S.A</t>
  </si>
  <si>
    <t>001-001-2178-1037444</t>
  </si>
  <si>
    <t>001-001-2179-1037444</t>
  </si>
  <si>
    <t>001-001-17238-139084</t>
  </si>
  <si>
    <t>002-025-13761-137367</t>
  </si>
  <si>
    <t>001-001-17-11884950</t>
  </si>
  <si>
    <t>001-001-144-11884950</t>
  </si>
  <si>
    <t>001-001-10240-113397</t>
  </si>
  <si>
    <t>001-001-10406-113397</t>
  </si>
  <si>
    <t>001-001-10599-113397</t>
  </si>
  <si>
    <t>001-001-10742-113397</t>
  </si>
  <si>
    <t>001-001-10875-113397</t>
  </si>
  <si>
    <t>001-001-11092-113397</t>
  </si>
  <si>
    <t>002-001-3540-1105579</t>
  </si>
  <si>
    <t>SUB-TOTAL PROVEEDORES U$S</t>
  </si>
  <si>
    <t xml:space="preserve">TOTAL PROVEEDORES LOCALES </t>
  </si>
  <si>
    <t>CRISTIAN CARDENAS</t>
  </si>
  <si>
    <t>RDG N° 8</t>
  </si>
  <si>
    <t>MIRTHA DAVALOS</t>
  </si>
  <si>
    <t>RDG N° 12.485</t>
  </si>
  <si>
    <t>RAFAEL MEZA</t>
  </si>
  <si>
    <t>RDG N° 12.484</t>
  </si>
  <si>
    <t>FF</t>
  </si>
  <si>
    <t>Domingo A.Mendoza Morlis</t>
  </si>
  <si>
    <t>FRA Nº 839</t>
  </si>
  <si>
    <t>Erika Benegas-DNA</t>
  </si>
  <si>
    <t>DESP. N° 53</t>
  </si>
  <si>
    <t xml:space="preserve">ERIKA BENEGAS </t>
  </si>
  <si>
    <t>001-001-711-12254386</t>
  </si>
  <si>
    <t>006-001-16476-140272</t>
  </si>
  <si>
    <t>006-001-16651-141048</t>
  </si>
  <si>
    <t>006-001-16783-141153</t>
  </si>
  <si>
    <t>001-001-614-11757168</t>
  </si>
  <si>
    <t>SUB-TOTAL ACREEDORES VARIOS GS.</t>
  </si>
  <si>
    <t>TOTAL ACREEDORES VARIOS</t>
  </si>
  <si>
    <t>Deudas del Exterior en Dólares</t>
  </si>
  <si>
    <t>Fecha</t>
  </si>
  <si>
    <t>Proveedor</t>
  </si>
  <si>
    <t>Vencimiento</t>
  </si>
  <si>
    <t>Factura Nº</t>
  </si>
  <si>
    <t>Orden Nº</t>
  </si>
  <si>
    <t>Importe M/E</t>
  </si>
  <si>
    <t>T.C.</t>
  </si>
  <si>
    <t>Importe Gs.</t>
  </si>
  <si>
    <t xml:space="preserve">AMEROPA AG </t>
  </si>
  <si>
    <t>693559</t>
  </si>
  <si>
    <t>693571</t>
  </si>
  <si>
    <t>20180000068850</t>
  </si>
  <si>
    <t>GLOBAL SPECIAL STEEL PRODUCTS S.A.U</t>
  </si>
  <si>
    <t>687</t>
  </si>
  <si>
    <t>70416</t>
  </si>
  <si>
    <t>75817</t>
  </si>
  <si>
    <t>16141</t>
  </si>
  <si>
    <t>17168</t>
  </si>
  <si>
    <t>SYNTHESIA TECHNOLOGY S.A.</t>
  </si>
  <si>
    <t>2017020</t>
  </si>
  <si>
    <t>20180005</t>
  </si>
  <si>
    <t>2172018</t>
  </si>
  <si>
    <t>TEXTIL  J. SERRANO LTDA</t>
  </si>
  <si>
    <t>30718</t>
  </si>
  <si>
    <t xml:space="preserve">WELDING INDUSTRY LIMITED </t>
  </si>
  <si>
    <t>TOTAL PROVEEDORES DEL EXTERIOR</t>
  </si>
  <si>
    <t>TOTAL PROVEEDORES DEL EXTERIOR U$S</t>
  </si>
  <si>
    <t>Banco</t>
  </si>
  <si>
    <t>TARJETA  DE CREDITO</t>
  </si>
  <si>
    <t>Banco Familiar</t>
  </si>
  <si>
    <t>INTERESES A DEVENGAR</t>
  </si>
  <si>
    <t>PRESTAMOS DE ACCIONISTAS- CP</t>
  </si>
  <si>
    <t xml:space="preserve">CUENTAS A PAGAR </t>
  </si>
  <si>
    <t>Así mismo expone que el saldo de la cuenta  Provisiones al 30/06/2020 está compuesta de los siguientes:</t>
  </si>
  <si>
    <t>REMUNERACION PERSONAL SUP. A PAGAR</t>
  </si>
  <si>
    <t>DIREC.GRAL. DE GRANDES CONTRIB.</t>
  </si>
  <si>
    <t>TOTAL PROVISIONES</t>
  </si>
  <si>
    <t>TOTAL DEUDAS</t>
  </si>
  <si>
    <t xml:space="preserve">        A la vez, presento el informe sobre las indicaciones de las deudas preferentes o privilegiadas vigentes de pago,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</si>
</sst>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quot;    &quot;;\-#,##0&quot;    &quot;;&quot; -    &quot;;@\ "/>
    <numFmt numFmtId="165" formatCode="#,##0.00&quot;    &quot;;\-#,##0.00&quot;    &quot;;&quot; -&quot;#&quot;    &quot;;@\ "/>
    <numFmt numFmtId="166" formatCode="#,##0&quot;    &quot;;\-#,##0&quot;    &quot;;&quot; -&quot;#&quot;    &quot;;@\ "/>
    <numFmt numFmtId="167" formatCode="#,##0.00\ ;&quot; -&quot;#,##0.00\ ;&quot; -&quot;#\ ;@\ "/>
    <numFmt numFmtId="172" formatCode="#,###"/>
    <numFmt numFmtId="173" formatCode="dd/mm/yyyy;@"/>
    <numFmt numFmtId="174" formatCode="#,##0;[Red]#,##0"/>
    <numFmt numFmtId="175" formatCode="dd/mm/yy"/>
    <numFmt numFmtId="176" formatCode="#,##0.00&quot; €&quot;"/>
    <numFmt numFmtId="183" formatCode="_(* #,##0_);_(* \(#,##0\);_(* \-??_);_(@_)"/>
    <numFmt numFmtId="184" formatCode="_(* #,##0.00_);_(* \(#,##0.00\);_(* \-??_);_(@_)"/>
  </numFmts>
  <fonts count="76" x14ac:knownFonts="1">
    <font>
      <sz val="11"/>
      <color theme="1"/>
      <name val="Calibri"/>
      <family val="2"/>
      <scheme val="minor"/>
    </font>
    <font>
      <sz val="12"/>
      <color theme="1"/>
      <name val="Times New Roman"/>
      <family val="1"/>
    </font>
    <font>
      <b/>
      <sz val="12"/>
      <color theme="1"/>
      <name val="Times New Roman"/>
      <family val="1"/>
    </font>
    <font>
      <b/>
      <u/>
      <sz val="12"/>
      <color theme="1"/>
      <name val="Times New Roman"/>
      <family val="1"/>
    </font>
    <font>
      <b/>
      <sz val="11"/>
      <color indexed="8"/>
      <name val="Times New Roman"/>
      <family val="1"/>
    </font>
    <font>
      <b/>
      <sz val="12"/>
      <color indexed="8"/>
      <name val="Times New Roman"/>
      <family val="1"/>
    </font>
    <font>
      <sz val="10"/>
      <color indexed="8"/>
      <name val="Times New Roman"/>
      <family val="1"/>
    </font>
    <font>
      <b/>
      <sz val="10"/>
      <color indexed="8"/>
      <name val="Times New Roman"/>
      <family val="1"/>
    </font>
    <font>
      <b/>
      <sz val="9"/>
      <color indexed="8"/>
      <name val="Times New Roman"/>
      <family val="1"/>
    </font>
    <font>
      <sz val="9"/>
      <color indexed="8"/>
      <name val="Times New Roman"/>
      <family val="1"/>
    </font>
    <font>
      <sz val="11"/>
      <color indexed="8"/>
      <name val="Calibri"/>
      <family val="2"/>
    </font>
    <font>
      <b/>
      <sz val="8"/>
      <color theme="1"/>
      <name val="Times New Roman"/>
      <family val="1"/>
    </font>
    <font>
      <sz val="8"/>
      <color theme="1"/>
      <name val="Times New Roman"/>
      <family val="1"/>
    </font>
    <font>
      <b/>
      <i/>
      <sz val="9"/>
      <color indexed="8"/>
      <name val="Times New Roman"/>
      <family val="1"/>
    </font>
    <font>
      <sz val="8"/>
      <color indexed="8"/>
      <name val="Times New Roman"/>
      <family val="1"/>
    </font>
    <font>
      <b/>
      <sz val="9"/>
      <name val="Times New Roman"/>
      <family val="1"/>
    </font>
    <font>
      <sz val="9"/>
      <name val="Times New Roman"/>
      <family val="1"/>
    </font>
    <font>
      <b/>
      <sz val="12"/>
      <color rgb="FF000000"/>
      <name val="Times New Roman"/>
      <family val="1"/>
    </font>
    <font>
      <sz val="12"/>
      <color rgb="FF000000"/>
      <name val="Times New Roman"/>
      <family val="1"/>
    </font>
    <font>
      <b/>
      <sz val="11"/>
      <color rgb="FF000000"/>
      <name val="Calibri"/>
      <family val="2"/>
      <scheme val="minor"/>
    </font>
    <font>
      <sz val="11"/>
      <color indexed="8"/>
      <name val="Microsoft YaHei"/>
      <family val="2"/>
    </font>
    <font>
      <b/>
      <sz val="8"/>
      <color rgb="FF000000"/>
      <name val="Times New Roman"/>
      <family val="1"/>
    </font>
    <font>
      <b/>
      <sz val="10"/>
      <name val="Times New Roman"/>
      <family val="1"/>
    </font>
    <font>
      <sz val="10"/>
      <name val="Times New Roman"/>
      <family val="1"/>
    </font>
    <font>
      <sz val="6"/>
      <color theme="1"/>
      <name val="Times New Roman"/>
      <family val="1"/>
    </font>
    <font>
      <b/>
      <sz val="8"/>
      <name val="Times New Roman"/>
      <family val="1"/>
    </font>
    <font>
      <b/>
      <sz val="8"/>
      <color indexed="8"/>
      <name val="Times New Roman"/>
      <family val="1"/>
    </font>
    <font>
      <b/>
      <sz val="16"/>
      <color indexed="8"/>
      <name val="Calibri"/>
      <family val="2"/>
    </font>
    <font>
      <sz val="9"/>
      <color indexed="8"/>
      <name val="Calibri"/>
      <family val="2"/>
    </font>
    <font>
      <b/>
      <sz val="14"/>
      <color indexed="8"/>
      <name val="Times New Roman"/>
      <family val="1"/>
    </font>
    <font>
      <sz val="8"/>
      <name val="Times New Roman"/>
      <family val="1"/>
    </font>
    <font>
      <sz val="12"/>
      <color indexed="8"/>
      <name val="Times New Roman"/>
      <family val="1"/>
    </font>
    <font>
      <b/>
      <sz val="16"/>
      <color indexed="8"/>
      <name val="Times New Roman"/>
      <family val="1"/>
    </font>
    <font>
      <sz val="11"/>
      <color indexed="8"/>
      <name val="Times New Roman"/>
      <family val="1"/>
    </font>
    <font>
      <b/>
      <u/>
      <sz val="9"/>
      <color indexed="8"/>
      <name val="Times New Roman"/>
      <family val="1"/>
    </font>
    <font>
      <sz val="7"/>
      <color indexed="8"/>
      <name val="Times New Roman"/>
      <family val="1"/>
    </font>
    <font>
      <sz val="12"/>
      <color indexed="10"/>
      <name val="Times New Roman"/>
      <family val="1"/>
    </font>
    <font>
      <sz val="12"/>
      <name val="Times New Roman"/>
      <family val="1"/>
    </font>
    <font>
      <sz val="9"/>
      <color indexed="8"/>
      <name val="Arial"/>
      <family val="2"/>
    </font>
    <font>
      <sz val="11"/>
      <color theme="1"/>
      <name val="Calibri"/>
      <family val="2"/>
      <scheme val="minor"/>
    </font>
    <font>
      <b/>
      <sz val="11"/>
      <color rgb="FF000000"/>
      <name val="Times New Roman"/>
      <family val="1"/>
    </font>
    <font>
      <sz val="9"/>
      <color theme="1"/>
      <name val="Times New Roman"/>
      <family val="1"/>
    </font>
    <font>
      <sz val="8"/>
      <color indexed="8"/>
      <name val="Arial"/>
      <family val="2"/>
    </font>
    <font>
      <sz val="8"/>
      <color indexed="8"/>
      <name val="Calibri"/>
      <family val="2"/>
    </font>
    <font>
      <b/>
      <sz val="8"/>
      <color indexed="8"/>
      <name val="Arial"/>
      <family val="2"/>
      <charset val="1"/>
    </font>
    <font>
      <u/>
      <sz val="8"/>
      <color indexed="8"/>
      <name val="Arial"/>
      <family val="2"/>
    </font>
    <font>
      <sz val="8"/>
      <color indexed="8"/>
      <name val="Arial"/>
      <family val="2"/>
      <charset val="1"/>
    </font>
    <font>
      <i/>
      <sz val="8"/>
      <color indexed="8"/>
      <name val="Arial"/>
      <family val="2"/>
    </font>
    <font>
      <sz val="10"/>
      <name val="Arial"/>
      <family val="2"/>
    </font>
    <font>
      <b/>
      <sz val="7"/>
      <name val="Arial"/>
      <family val="2"/>
    </font>
    <font>
      <b/>
      <sz val="8"/>
      <name val="Arial"/>
      <family val="2"/>
    </font>
    <font>
      <sz val="7"/>
      <color indexed="8"/>
      <name val="Arial"/>
      <family val="2"/>
    </font>
    <font>
      <sz val="8"/>
      <name val="Arial"/>
      <family val="2"/>
    </font>
    <font>
      <sz val="8"/>
      <name val="Calibri"/>
      <family val="2"/>
      <charset val="1"/>
    </font>
    <font>
      <sz val="10"/>
      <name val="Arial"/>
      <family val="2"/>
      <charset val="1"/>
    </font>
    <font>
      <sz val="8"/>
      <color indexed="8"/>
      <name val="Calibri"/>
      <family val="2"/>
      <charset val="1"/>
    </font>
    <font>
      <b/>
      <sz val="8"/>
      <name val="Calibri"/>
      <family val="2"/>
    </font>
    <font>
      <sz val="8"/>
      <color theme="1"/>
      <name val="Calibri"/>
      <family val="2"/>
      <scheme val="minor"/>
    </font>
    <font>
      <b/>
      <sz val="8"/>
      <color indexed="8"/>
      <name val="Calibri"/>
      <family val="2"/>
    </font>
    <font>
      <b/>
      <sz val="8"/>
      <name val="Calibri"/>
      <family val="2"/>
      <charset val="1"/>
    </font>
    <font>
      <sz val="7"/>
      <name val="Arial"/>
      <family val="2"/>
    </font>
    <font>
      <b/>
      <sz val="9"/>
      <name val="Arial"/>
      <family val="2"/>
    </font>
    <font>
      <sz val="8"/>
      <name val="Calibri"/>
      <family val="2"/>
    </font>
    <font>
      <sz val="11"/>
      <color indexed="9"/>
      <name val="Calibri"/>
      <family val="2"/>
    </font>
    <font>
      <b/>
      <sz val="7"/>
      <color indexed="8"/>
      <name val="Arial"/>
      <family val="2"/>
    </font>
    <font>
      <b/>
      <sz val="8"/>
      <color indexed="8"/>
      <name val="Arial"/>
      <family val="2"/>
    </font>
    <font>
      <b/>
      <sz val="9"/>
      <name val="Calibri"/>
      <family val="2"/>
    </font>
    <font>
      <sz val="8"/>
      <color indexed="8"/>
      <name val="Calibri"/>
      <family val="2"/>
      <scheme val="minor"/>
    </font>
    <font>
      <i/>
      <sz val="9"/>
      <color indexed="8"/>
      <name val="Calibri"/>
      <family val="2"/>
    </font>
    <font>
      <sz val="8"/>
      <name val="Arial Narrow"/>
      <family val="2"/>
    </font>
    <font>
      <sz val="8"/>
      <name val="Calibri"/>
      <family val="2"/>
      <scheme val="minor"/>
    </font>
    <font>
      <b/>
      <sz val="8"/>
      <name val="Calibri"/>
      <family val="2"/>
      <scheme val="minor"/>
    </font>
    <font>
      <b/>
      <i/>
      <sz val="8"/>
      <color indexed="8"/>
      <name val="Calibri"/>
      <family val="2"/>
    </font>
    <font>
      <b/>
      <i/>
      <sz val="8"/>
      <color indexed="8"/>
      <name val="Arial"/>
      <family val="2"/>
    </font>
    <font>
      <sz val="7"/>
      <color indexed="8"/>
      <name val="Calibri"/>
      <family val="2"/>
    </font>
    <font>
      <sz val="7"/>
      <color indexed="10"/>
      <name val="Arial"/>
      <family val="2"/>
    </font>
  </fonts>
  <fills count="4">
    <fill>
      <patternFill patternType="none"/>
    </fill>
    <fill>
      <patternFill patternType="gray125"/>
    </fill>
    <fill>
      <patternFill patternType="solid">
        <fgColor theme="0"/>
        <bgColor indexed="64"/>
      </patternFill>
    </fill>
    <fill>
      <patternFill patternType="solid">
        <fgColor indexed="24"/>
        <bgColor indexed="46"/>
      </patternFill>
    </fill>
  </fills>
  <borders count="74">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style="thin">
        <color indexed="8"/>
      </top>
      <bottom style="double">
        <color indexed="8"/>
      </bottom>
      <diagonal/>
    </border>
    <border>
      <left/>
      <right/>
      <top/>
      <bottom style="double">
        <color indexed="8"/>
      </bottom>
      <diagonal/>
    </border>
    <border>
      <left/>
      <right/>
      <top style="double">
        <color indexed="8"/>
      </top>
      <bottom/>
      <diagonal/>
    </border>
    <border>
      <left/>
      <right/>
      <top/>
      <bottom style="thin">
        <color indexed="64"/>
      </bottom>
      <diagonal/>
    </border>
    <border>
      <left style="thin">
        <color indexed="64"/>
      </left>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style="hair">
        <color indexed="8"/>
      </right>
      <top style="thin">
        <color indexed="8"/>
      </top>
      <bottom style="thin">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8"/>
      </bottom>
      <diagonal/>
    </border>
    <border>
      <left/>
      <right style="thin">
        <color indexed="8"/>
      </right>
      <top/>
      <bottom style="thin">
        <color indexed="8"/>
      </bottom>
      <diagonal/>
    </border>
    <border>
      <left style="thin">
        <color indexed="64"/>
      </left>
      <right style="thin">
        <color indexed="64"/>
      </right>
      <top/>
      <bottom/>
      <diagonal/>
    </border>
    <border>
      <left/>
      <right style="thin">
        <color indexed="8"/>
      </right>
      <top style="thin">
        <color indexed="8"/>
      </top>
      <bottom style="thin">
        <color indexed="8"/>
      </bottom>
      <diagonal/>
    </border>
    <border>
      <left/>
      <right style="thin">
        <color indexed="8"/>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8"/>
      </right>
      <top/>
      <bottom style="thin">
        <color indexed="64"/>
      </bottom>
      <diagonal/>
    </border>
    <border>
      <left style="thin">
        <color indexed="8"/>
      </left>
      <right/>
      <top style="thin">
        <color indexed="8"/>
      </top>
      <bottom/>
      <diagonal/>
    </border>
    <border>
      <left style="thin">
        <color indexed="8"/>
      </left>
      <right style="hair">
        <color indexed="8"/>
      </right>
      <top style="hair">
        <color indexed="8"/>
      </top>
      <bottom/>
      <diagonal/>
    </border>
    <border>
      <left style="thin">
        <color indexed="8"/>
      </left>
      <right style="thin">
        <color indexed="8"/>
      </right>
      <top style="thin">
        <color indexed="8"/>
      </top>
      <bottom/>
      <diagonal/>
    </border>
    <border>
      <left style="thin">
        <color indexed="8"/>
      </left>
      <right style="hair">
        <color indexed="8"/>
      </right>
      <top/>
      <bottom/>
      <diagonal/>
    </border>
    <border>
      <left style="thin">
        <color indexed="8"/>
      </left>
      <right style="hair">
        <color indexed="8"/>
      </right>
      <top/>
      <bottom style="hair">
        <color indexed="8"/>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style="thin">
        <color indexed="8"/>
      </left>
      <right style="double">
        <color indexed="8"/>
      </right>
      <top style="thin">
        <color indexed="64"/>
      </top>
      <bottom/>
      <diagonal/>
    </border>
    <border>
      <left style="thin">
        <color indexed="64"/>
      </left>
      <right/>
      <top style="thin">
        <color indexed="64"/>
      </top>
      <bottom/>
      <diagonal/>
    </border>
    <border>
      <left style="thin">
        <color indexed="8"/>
      </left>
      <right style="double">
        <color indexed="8"/>
      </right>
      <top/>
      <bottom style="thin">
        <color indexed="8"/>
      </bottom>
      <diagonal/>
    </border>
    <border>
      <left style="thin">
        <color indexed="64"/>
      </left>
      <right/>
      <top/>
      <bottom style="thin">
        <color indexed="64"/>
      </bottom>
      <diagonal/>
    </border>
    <border>
      <left style="double">
        <color indexed="8"/>
      </left>
      <right style="thin">
        <color indexed="8"/>
      </right>
      <top/>
      <bottom style="thin">
        <color indexed="8"/>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indexed="8"/>
      </left>
      <right/>
      <top/>
      <bottom/>
      <diagonal/>
    </border>
    <border>
      <left style="hair">
        <color indexed="8"/>
      </left>
      <right style="thin">
        <color indexed="8"/>
      </right>
      <top/>
      <bottom/>
      <diagonal/>
    </border>
    <border>
      <left style="thin">
        <color indexed="8"/>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hair">
        <color indexed="8"/>
      </bottom>
      <diagonal/>
    </border>
    <border>
      <left style="hair">
        <color indexed="8"/>
      </left>
      <right style="hair">
        <color indexed="8"/>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double">
        <color indexed="64"/>
      </bottom>
      <diagonal/>
    </border>
    <border>
      <left/>
      <right/>
      <top/>
      <bottom style="medium">
        <color indexed="8"/>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top/>
      <bottom style="medium">
        <color indexed="64"/>
      </bottom>
      <diagonal/>
    </border>
    <border>
      <left/>
      <right/>
      <top style="hair">
        <color indexed="8"/>
      </top>
      <bottom style="double">
        <color indexed="8"/>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s>
  <cellStyleXfs count="13">
    <xf numFmtId="0" fontId="0" fillId="0" borderId="0"/>
    <xf numFmtId="0" fontId="20" fillId="0" borderId="0"/>
    <xf numFmtId="165" fontId="10" fillId="0" borderId="0" applyFill="0" applyBorder="0" applyAlignment="0" applyProtection="0"/>
    <xf numFmtId="0" fontId="20" fillId="0" borderId="0"/>
    <xf numFmtId="0" fontId="48" fillId="0" borderId="0"/>
    <xf numFmtId="0" fontId="48" fillId="0" borderId="0"/>
    <xf numFmtId="0" fontId="54" fillId="0" borderId="0"/>
    <xf numFmtId="0" fontId="39" fillId="0" borderId="0"/>
    <xf numFmtId="0" fontId="48" fillId="0" borderId="0"/>
    <xf numFmtId="0" fontId="63" fillId="3" borderId="0"/>
    <xf numFmtId="0" fontId="48" fillId="0" borderId="0"/>
    <xf numFmtId="0" fontId="48" fillId="0" borderId="0"/>
    <xf numFmtId="0" fontId="48" fillId="0" borderId="0"/>
  </cellStyleXfs>
  <cellXfs count="635">
    <xf numFmtId="0" fontId="0" fillId="0" borderId="0" xfId="0"/>
    <xf numFmtId="0" fontId="0" fillId="0" borderId="0" xfId="0" applyAlignment="1">
      <alignment horizontal="justify" vertical="center"/>
    </xf>
    <xf numFmtId="0" fontId="1" fillId="0" borderId="0" xfId="0" applyFont="1" applyAlignment="1">
      <alignment horizontal="justify" vertical="center"/>
    </xf>
    <xf numFmtId="3" fontId="0" fillId="0" borderId="0" xfId="0" applyNumberFormat="1"/>
    <xf numFmtId="0" fontId="0" fillId="0" borderId="0" xfId="0" applyAlignment="1">
      <alignment vertical="center"/>
    </xf>
    <xf numFmtId="0" fontId="6" fillId="0" borderId="0" xfId="0" applyFont="1"/>
    <xf numFmtId="1" fontId="7" fillId="0" borderId="1" xfId="0" applyNumberFormat="1" applyFont="1" applyBorder="1" applyAlignment="1">
      <alignment horizontal="center"/>
    </xf>
    <xf numFmtId="0" fontId="4" fillId="0" borderId="0" xfId="0" applyFont="1"/>
    <xf numFmtId="0" fontId="0" fillId="0" borderId="2" xfId="0" applyBorder="1"/>
    <xf numFmtId="0" fontId="7" fillId="0" borderId="0" xfId="0" applyFont="1"/>
    <xf numFmtId="0" fontId="8" fillId="0" borderId="0" xfId="0" applyFont="1"/>
    <xf numFmtId="3" fontId="8" fillId="0" borderId="0" xfId="0" applyNumberFormat="1" applyFont="1"/>
    <xf numFmtId="0" fontId="9" fillId="0" borderId="0" xfId="0" applyFont="1"/>
    <xf numFmtId="3" fontId="9" fillId="0" borderId="0" xfId="0" applyNumberFormat="1" applyFont="1"/>
    <xf numFmtId="3" fontId="8" fillId="0" borderId="0" xfId="0" applyNumberFormat="1" applyFont="1" applyAlignment="1">
      <alignment horizontal="right"/>
    </xf>
    <xf numFmtId="3" fontId="9" fillId="0" borderId="0" xfId="0" applyNumberFormat="1" applyFont="1" applyAlignment="1">
      <alignment horizontal="right"/>
    </xf>
    <xf numFmtId="3" fontId="9" fillId="0" borderId="1" xfId="0" applyNumberFormat="1" applyFont="1" applyBorder="1" applyAlignment="1">
      <alignment horizontal="right"/>
    </xf>
    <xf numFmtId="3" fontId="8" fillId="0" borderId="2" xfId="0" applyNumberFormat="1" applyFont="1" applyBorder="1"/>
    <xf numFmtId="3" fontId="9" fillId="0" borderId="1" xfId="0" applyNumberFormat="1" applyFont="1" applyBorder="1"/>
    <xf numFmtId="3" fontId="8" fillId="0" borderId="3" xfId="0" applyNumberFormat="1" applyFont="1" applyBorder="1"/>
    <xf numFmtId="3" fontId="7" fillId="0" borderId="4" xfId="0" applyNumberFormat="1" applyFont="1" applyBorder="1"/>
    <xf numFmtId="0" fontId="5" fillId="0" borderId="0" xfId="0" applyFont="1" applyAlignment="1">
      <alignment horizontal="center"/>
    </xf>
    <xf numFmtId="0" fontId="5" fillId="0" borderId="0" xfId="0" applyFont="1"/>
    <xf numFmtId="3" fontId="8" fillId="0" borderId="3" xfId="0" applyNumberFormat="1" applyFont="1" applyBorder="1" applyAlignment="1">
      <alignment horizontal="right"/>
    </xf>
    <xf numFmtId="3" fontId="7" fillId="0" borderId="5" xfId="0" applyNumberFormat="1" applyFont="1" applyBorder="1" applyAlignment="1">
      <alignment horizontal="right"/>
    </xf>
    <xf numFmtId="0" fontId="0" fillId="0" borderId="6" xfId="0" applyBorder="1"/>
    <xf numFmtId="3" fontId="7" fillId="0" borderId="1" xfId="0" applyNumberFormat="1" applyFont="1" applyBorder="1" applyAlignment="1">
      <alignment horizontal="right"/>
    </xf>
    <xf numFmtId="3" fontId="7" fillId="0" borderId="0" xfId="0" applyNumberFormat="1" applyFont="1" applyAlignment="1">
      <alignment horizontal="right"/>
    </xf>
    <xf numFmtId="3" fontId="6" fillId="0" borderId="0" xfId="0" applyNumberFormat="1" applyFont="1" applyAlignment="1">
      <alignment horizontal="right"/>
    </xf>
    <xf numFmtId="0" fontId="8" fillId="0" borderId="0" xfId="0" applyFont="1" applyAlignment="1">
      <alignment wrapText="1"/>
    </xf>
    <xf numFmtId="3" fontId="8" fillId="0" borderId="0" xfId="0" applyNumberFormat="1" applyFont="1" applyAlignment="1">
      <alignment horizontal="right" wrapText="1"/>
    </xf>
    <xf numFmtId="0" fontId="6" fillId="0" borderId="0" xfId="0" applyFont="1" applyAlignment="1">
      <alignment horizontal="right"/>
    </xf>
    <xf numFmtId="0" fontId="8" fillId="0" borderId="1" xfId="0" applyFont="1" applyBorder="1" applyAlignment="1">
      <alignment horizontal="center"/>
    </xf>
    <xf numFmtId="0" fontId="4" fillId="0" borderId="0" xfId="0" applyFont="1" applyAlignment="1">
      <alignment horizontal="center"/>
    </xf>
    <xf numFmtId="0" fontId="8" fillId="0" borderId="7" xfId="0" applyFont="1" applyBorder="1" applyAlignment="1">
      <alignment horizontal="center"/>
    </xf>
    <xf numFmtId="0" fontId="0" fillId="0" borderId="0" xfId="0" applyAlignment="1">
      <alignment wrapText="1"/>
    </xf>
    <xf numFmtId="0" fontId="10"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justify" vertical="center"/>
    </xf>
    <xf numFmtId="0" fontId="11" fillId="0" borderId="0" xfId="0" applyFont="1" applyAlignment="1">
      <alignment horizontal="justify" vertical="center"/>
    </xf>
    <xf numFmtId="0" fontId="12" fillId="0" borderId="0" xfId="0" applyFont="1" applyAlignment="1">
      <alignment horizontal="justify" vertical="center"/>
    </xf>
    <xf numFmtId="0" fontId="8" fillId="0" borderId="8" xfId="0" applyFont="1" applyBorder="1" applyAlignment="1">
      <alignment wrapText="1"/>
    </xf>
    <xf numFmtId="0" fontId="8" fillId="0" borderId="11" xfId="0" applyFont="1" applyBorder="1" applyAlignment="1">
      <alignment horizontal="center" wrapText="1"/>
    </xf>
    <xf numFmtId="0" fontId="8" fillId="0" borderId="12" xfId="0" applyFont="1" applyBorder="1" applyAlignment="1">
      <alignment horizontal="center" wrapText="1"/>
    </xf>
    <xf numFmtId="0" fontId="13" fillId="0" borderId="13" xfId="0" applyFont="1" applyBorder="1" applyAlignment="1">
      <alignment horizontal="left" wrapText="1"/>
    </xf>
    <xf numFmtId="3" fontId="8" fillId="0" borderId="14" xfId="0" applyNumberFormat="1" applyFont="1" applyBorder="1" applyAlignment="1">
      <alignment horizontal="right" wrapText="1"/>
    </xf>
    <xf numFmtId="0" fontId="9" fillId="0" borderId="13" xfId="0" applyFont="1" applyBorder="1" applyAlignment="1">
      <alignment wrapText="1"/>
    </xf>
    <xf numFmtId="3" fontId="9" fillId="0" borderId="15" xfId="0" applyNumberFormat="1" applyFont="1" applyBorder="1" applyAlignment="1">
      <alignment horizontal="right" wrapText="1"/>
    </xf>
    <xf numFmtId="164" fontId="9" fillId="0" borderId="15" xfId="0" applyNumberFormat="1" applyFont="1" applyBorder="1" applyAlignment="1">
      <alignment horizontal="right" wrapText="1"/>
    </xf>
    <xf numFmtId="0" fontId="13" fillId="0" borderId="13" xfId="0" applyFont="1" applyBorder="1" applyAlignment="1">
      <alignment wrapText="1"/>
    </xf>
    <xf numFmtId="3" fontId="8" fillId="0" borderId="12" xfId="0" applyNumberFormat="1" applyFont="1" applyBorder="1" applyAlignment="1">
      <alignment horizontal="right" wrapText="1"/>
    </xf>
    <xf numFmtId="0" fontId="14" fillId="0" borderId="13" xfId="0" applyFont="1" applyBorder="1" applyAlignment="1">
      <alignment wrapText="1"/>
    </xf>
    <xf numFmtId="0" fontId="8" fillId="0" borderId="16" xfId="0" applyFont="1" applyBorder="1" applyAlignment="1">
      <alignment wrapText="1"/>
    </xf>
    <xf numFmtId="0" fontId="15" fillId="0" borderId="17" xfId="0" applyFont="1"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15" fillId="0" borderId="21" xfId="0" applyFont="1" applyBorder="1"/>
    <xf numFmtId="3" fontId="15" fillId="0" borderId="22" xfId="0" applyNumberFormat="1" applyFont="1" applyBorder="1"/>
    <xf numFmtId="3" fontId="15" fillId="0" borderId="22" xfId="0" applyNumberFormat="1" applyFont="1" applyBorder="1" applyAlignment="1">
      <alignment horizontal="right"/>
    </xf>
    <xf numFmtId="0" fontId="16" fillId="0" borderId="21" xfId="0" applyFont="1" applyBorder="1"/>
    <xf numFmtId="164" fontId="16" fillId="0" borderId="23" xfId="0" applyNumberFormat="1" applyFont="1" applyBorder="1" applyAlignment="1">
      <alignment horizontal="right"/>
    </xf>
    <xf numFmtId="3" fontId="16" fillId="0" borderId="23" xfId="0" applyNumberFormat="1" applyFont="1" applyBorder="1" applyAlignment="1">
      <alignment horizontal="right"/>
    </xf>
    <xf numFmtId="3" fontId="15" fillId="0" borderId="20" xfId="0" applyNumberFormat="1" applyFont="1" applyBorder="1" applyAlignment="1">
      <alignment horizontal="right"/>
    </xf>
    <xf numFmtId="3" fontId="15" fillId="0" borderId="24" xfId="0" applyNumberFormat="1" applyFont="1" applyBorder="1" applyAlignment="1">
      <alignment horizontal="right"/>
    </xf>
    <xf numFmtId="3" fontId="15" fillId="0" borderId="20" xfId="0" applyNumberFormat="1" applyFont="1" applyBorder="1"/>
    <xf numFmtId="0" fontId="16" fillId="0" borderId="21" xfId="0" applyFont="1" applyBorder="1" applyAlignment="1">
      <alignment wrapText="1"/>
    </xf>
    <xf numFmtId="164" fontId="16" fillId="0" borderId="13" xfId="0" applyNumberFormat="1" applyFont="1" applyBorder="1" applyAlignment="1">
      <alignment horizontal="right"/>
    </xf>
    <xf numFmtId="164" fontId="16" fillId="0" borderId="24" xfId="0" applyNumberFormat="1" applyFont="1" applyBorder="1" applyAlignment="1">
      <alignment horizontal="right"/>
    </xf>
    <xf numFmtId="0" fontId="16" fillId="0" borderId="25" xfId="0" applyFont="1" applyBorder="1"/>
    <xf numFmtId="164" fontId="16" fillId="0" borderId="26" xfId="0" applyNumberFormat="1" applyFont="1" applyBorder="1" applyAlignment="1">
      <alignment horizontal="right"/>
    </xf>
    <xf numFmtId="0" fontId="17" fillId="0" borderId="0" xfId="0" applyFont="1" applyAlignment="1">
      <alignment horizontal="justify" vertical="center"/>
    </xf>
    <xf numFmtId="0" fontId="18" fillId="0" borderId="0" xfId="0" applyFont="1" applyAlignment="1">
      <alignment horizontal="justify" vertical="center"/>
    </xf>
    <xf numFmtId="0" fontId="15" fillId="0" borderId="27" xfId="0" applyFont="1" applyBorder="1" applyAlignment="1">
      <alignment horizontal="center"/>
    </xf>
    <xf numFmtId="0" fontId="15" fillId="0" borderId="12" xfId="0" applyFont="1" applyBorder="1" applyAlignment="1">
      <alignment horizontal="center"/>
    </xf>
    <xf numFmtId="0" fontId="16" fillId="0" borderId="28" xfId="0" applyFont="1" applyBorder="1"/>
    <xf numFmtId="3" fontId="9" fillId="0" borderId="29" xfId="0" applyNumberFormat="1" applyFont="1" applyBorder="1"/>
    <xf numFmtId="0" fontId="16" fillId="0" borderId="30" xfId="0" applyFont="1" applyBorder="1"/>
    <xf numFmtId="3" fontId="9" fillId="0" borderId="15" xfId="0" applyNumberFormat="1" applyFont="1" applyBorder="1"/>
    <xf numFmtId="0" fontId="16" fillId="0" borderId="31" xfId="0" applyFont="1" applyBorder="1"/>
    <xf numFmtId="3" fontId="9" fillId="0" borderId="12" xfId="0" applyNumberFormat="1" applyFont="1" applyBorder="1"/>
    <xf numFmtId="0" fontId="15" fillId="0" borderId="14" xfId="0" applyFont="1" applyBorder="1"/>
    <xf numFmtId="3" fontId="15" fillId="0" borderId="14" xfId="0" applyNumberFormat="1" applyFont="1" applyBorder="1" applyAlignment="1">
      <alignment horizontal="right"/>
    </xf>
    <xf numFmtId="0" fontId="19" fillId="0" borderId="0" xfId="0" applyFont="1" applyAlignment="1">
      <alignment horizontal="justify" vertical="center"/>
    </xf>
    <xf numFmtId="0" fontId="8" fillId="0" borderId="14" xfId="0" applyFont="1" applyBorder="1" applyAlignment="1">
      <alignment horizontal="center"/>
    </xf>
    <xf numFmtId="3" fontId="9" fillId="0" borderId="14" xfId="0" applyNumberFormat="1" applyFont="1" applyBorder="1" applyAlignment="1">
      <alignment horizontal="center"/>
    </xf>
    <xf numFmtId="0" fontId="21" fillId="0" borderId="0" xfId="0" applyFont="1" applyAlignment="1">
      <alignment horizontal="justify" vertical="center"/>
    </xf>
    <xf numFmtId="0" fontId="7" fillId="0" borderId="27" xfId="0" applyFont="1" applyBorder="1" applyAlignment="1">
      <alignment horizontal="left" indent="1"/>
    </xf>
    <xf numFmtId="0" fontId="7" fillId="0" borderId="12" xfId="0" applyFont="1" applyBorder="1" applyAlignment="1">
      <alignment horizontal="left" indent="1"/>
    </xf>
    <xf numFmtId="3" fontId="7" fillId="0" borderId="12" xfId="0" applyNumberFormat="1" applyFont="1" applyBorder="1" applyAlignment="1">
      <alignment horizontal="right" indent="1"/>
    </xf>
    <xf numFmtId="13" fontId="8" fillId="0" borderId="29" xfId="0" applyNumberFormat="1" applyFont="1" applyBorder="1" applyAlignment="1">
      <alignment horizontal="left" wrapText="1" indent="1"/>
    </xf>
    <xf numFmtId="3" fontId="8" fillId="0" borderId="32" xfId="0" applyNumberFormat="1" applyFont="1" applyBorder="1" applyAlignment="1">
      <alignment horizontal="right" wrapText="1" indent="1"/>
    </xf>
    <xf numFmtId="13" fontId="8" fillId="0" borderId="15" xfId="0" applyNumberFormat="1" applyFont="1" applyBorder="1" applyAlignment="1">
      <alignment horizontal="left" wrapText="1" indent="1"/>
    </xf>
    <xf numFmtId="164" fontId="16" fillId="0" borderId="15" xfId="0" applyNumberFormat="1" applyFont="1" applyBorder="1" applyAlignment="1">
      <alignment horizontal="right"/>
    </xf>
    <xf numFmtId="13" fontId="9" fillId="0" borderId="15" xfId="0" applyNumberFormat="1" applyFont="1" applyBorder="1" applyAlignment="1">
      <alignment horizontal="left" wrapText="1" indent="1"/>
    </xf>
    <xf numFmtId="13" fontId="9" fillId="0" borderId="12" xfId="0" applyNumberFormat="1" applyFont="1" applyBorder="1" applyAlignment="1">
      <alignment horizontal="left" vertical="top" wrapText="1" indent="1"/>
    </xf>
    <xf numFmtId="3" fontId="9" fillId="0" borderId="20" xfId="0" applyNumberFormat="1" applyFont="1" applyBorder="1" applyAlignment="1">
      <alignment horizontal="right" vertical="top" wrapText="1" indent="1"/>
    </xf>
    <xf numFmtId="3" fontId="8" fillId="0" borderId="24" xfId="0" applyNumberFormat="1" applyFont="1" applyBorder="1" applyAlignment="1">
      <alignment horizontal="right" indent="1"/>
    </xf>
    <xf numFmtId="13" fontId="8" fillId="0" borderId="12" xfId="0" applyNumberFormat="1" applyFont="1" applyBorder="1" applyAlignment="1">
      <alignment horizontal="left" vertical="top" wrapText="1" indent="1"/>
    </xf>
    <xf numFmtId="3" fontId="8" fillId="0" borderId="20" xfId="0" applyNumberFormat="1" applyFont="1" applyBorder="1" applyAlignment="1">
      <alignment horizontal="right" vertical="top" wrapText="1" indent="1"/>
    </xf>
    <xf numFmtId="13" fontId="8" fillId="0" borderId="14" xfId="0" applyNumberFormat="1" applyFont="1" applyBorder="1" applyAlignment="1">
      <alignment horizontal="left" indent="1"/>
    </xf>
    <xf numFmtId="3" fontId="8" fillId="0" borderId="14" xfId="0" applyNumberFormat="1" applyFont="1" applyBorder="1" applyAlignment="1">
      <alignment horizontal="right" indent="1"/>
    </xf>
    <xf numFmtId="0" fontId="22" fillId="0" borderId="33" xfId="0" applyFont="1" applyBorder="1" applyAlignment="1">
      <alignment horizontal="center"/>
    </xf>
    <xf numFmtId="0" fontId="22" fillId="0" borderId="14" xfId="0" applyFont="1" applyBorder="1" applyAlignment="1">
      <alignment horizontal="center"/>
    </xf>
    <xf numFmtId="0" fontId="22" fillId="0" borderId="12" xfId="0" applyFont="1" applyBorder="1" applyAlignment="1">
      <alignment horizontal="center"/>
    </xf>
    <xf numFmtId="0" fontId="16" fillId="0" borderId="15" xfId="1" applyFont="1" applyBorder="1" applyAlignment="1">
      <alignment horizontal="left"/>
    </xf>
    <xf numFmtId="166" fontId="16" fillId="0" borderId="15" xfId="2" applyNumberFormat="1" applyFont="1" applyFill="1" applyBorder="1" applyAlignment="1" applyProtection="1">
      <alignment horizontal="right"/>
    </xf>
    <xf numFmtId="0" fontId="23" fillId="0" borderId="15" xfId="1" applyFont="1" applyBorder="1" applyAlignment="1">
      <alignment horizontal="left"/>
    </xf>
    <xf numFmtId="0" fontId="8" fillId="0" borderId="3" xfId="0" applyFont="1" applyBorder="1"/>
    <xf numFmtId="166" fontId="8" fillId="0" borderId="3" xfId="2" applyNumberFormat="1" applyFont="1" applyFill="1" applyBorder="1" applyAlignment="1" applyProtection="1"/>
    <xf numFmtId="0" fontId="22" fillId="0" borderId="27" xfId="0" applyFont="1" applyBorder="1"/>
    <xf numFmtId="0" fontId="9" fillId="0" borderId="15" xfId="3" applyFont="1" applyBorder="1" applyAlignment="1">
      <alignment horizontal="justify" wrapText="1"/>
    </xf>
    <xf numFmtId="166" fontId="9" fillId="0" borderId="15" xfId="2" applyNumberFormat="1" applyFont="1" applyFill="1" applyBorder="1" applyAlignment="1" applyProtection="1"/>
    <xf numFmtId="0" fontId="9" fillId="0" borderId="15" xfId="3" applyFont="1" applyBorder="1" applyAlignment="1">
      <alignment horizontal="left" vertical="center" wrapText="1"/>
    </xf>
    <xf numFmtId="0" fontId="8" fillId="0" borderId="14" xfId="0" applyFont="1" applyBorder="1"/>
    <xf numFmtId="166" fontId="8" fillId="0" borderId="14" xfId="0" applyNumberFormat="1" applyFont="1" applyBorder="1"/>
    <xf numFmtId="0" fontId="24" fillId="0" borderId="0" xfId="0" applyFont="1" applyAlignment="1">
      <alignment horizontal="justify" vertical="center"/>
    </xf>
    <xf numFmtId="0" fontId="10" fillId="0" borderId="9" xfId="0" applyFont="1" applyBorder="1"/>
    <xf numFmtId="0" fontId="22" fillId="0" borderId="12" xfId="0" applyFont="1" applyBorder="1"/>
    <xf numFmtId="166" fontId="22" fillId="0" borderId="12" xfId="2" applyNumberFormat="1" applyFont="1" applyFill="1" applyBorder="1" applyAlignment="1" applyProtection="1">
      <alignment horizontal="center"/>
    </xf>
    <xf numFmtId="0" fontId="25" fillId="0" borderId="29" xfId="0" applyFont="1" applyBorder="1" applyAlignment="1">
      <alignment horizontal="center"/>
    </xf>
    <xf numFmtId="166" fontId="25" fillId="0" borderId="29" xfId="2" applyNumberFormat="1" applyFont="1" applyFill="1" applyBorder="1" applyAlignment="1" applyProtection="1">
      <alignment horizontal="right"/>
    </xf>
    <xf numFmtId="0" fontId="14" fillId="0" borderId="15" xfId="0" applyFont="1" applyBorder="1"/>
    <xf numFmtId="1" fontId="14" fillId="0" borderId="15" xfId="0" applyNumberFormat="1" applyFont="1" applyBorder="1"/>
    <xf numFmtId="166" fontId="14" fillId="0" borderId="15" xfId="2" applyNumberFormat="1" applyFont="1" applyFill="1" applyBorder="1" applyAlignment="1" applyProtection="1">
      <alignment horizontal="right"/>
    </xf>
    <xf numFmtId="0" fontId="26" fillId="0" borderId="14" xfId="0" applyFont="1" applyBorder="1"/>
    <xf numFmtId="166" fontId="26" fillId="0" borderId="14" xfId="2" applyNumberFormat="1" applyFont="1" applyFill="1" applyBorder="1" applyAlignment="1" applyProtection="1"/>
    <xf numFmtId="0" fontId="26" fillId="0" borderId="29" xfId="0" applyFont="1" applyBorder="1" applyAlignment="1">
      <alignment horizontal="center"/>
    </xf>
    <xf numFmtId="166" fontId="14" fillId="0" borderId="29" xfId="2" applyNumberFormat="1" applyFont="1" applyFill="1" applyBorder="1" applyAlignment="1" applyProtection="1"/>
    <xf numFmtId="0" fontId="14" fillId="0" borderId="15" xfId="0" applyFont="1" applyBorder="1" applyAlignment="1">
      <alignment horizontal="right"/>
    </xf>
    <xf numFmtId="166" fontId="26" fillId="0" borderId="29" xfId="2" applyNumberFormat="1" applyFont="1" applyFill="1" applyBorder="1" applyAlignment="1" applyProtection="1"/>
    <xf numFmtId="0" fontId="14" fillId="0" borderId="29" xfId="0" applyFont="1" applyBorder="1"/>
    <xf numFmtId="0" fontId="14" fillId="0" borderId="27" xfId="0" applyFont="1" applyBorder="1"/>
    <xf numFmtId="166" fontId="14" fillId="0" borderId="34" xfId="2" applyNumberFormat="1" applyFont="1" applyFill="1" applyBorder="1" applyAlignment="1" applyProtection="1"/>
    <xf numFmtId="166" fontId="26" fillId="0" borderId="15" xfId="2" applyNumberFormat="1" applyFont="1" applyFill="1" applyBorder="1" applyAlignment="1" applyProtection="1"/>
    <xf numFmtId="0" fontId="26" fillId="0" borderId="15" xfId="0" applyFont="1" applyBorder="1"/>
    <xf numFmtId="166" fontId="8" fillId="0" borderId="15" xfId="2" applyNumberFormat="1" applyFont="1" applyFill="1" applyBorder="1" applyAlignment="1" applyProtection="1"/>
    <xf numFmtId="0" fontId="10" fillId="0" borderId="12" xfId="0" applyFont="1" applyBorder="1"/>
    <xf numFmtId="166" fontId="10" fillId="0" borderId="12" xfId="2" applyNumberFormat="1" applyFill="1" applyBorder="1" applyAlignment="1" applyProtection="1"/>
    <xf numFmtId="166" fontId="8" fillId="0" borderId="14" xfId="2" applyNumberFormat="1" applyFont="1" applyFill="1" applyBorder="1" applyAlignment="1" applyProtection="1"/>
    <xf numFmtId="0" fontId="22" fillId="0" borderId="29" xfId="0" applyFont="1" applyBorder="1"/>
    <xf numFmtId="0" fontId="8" fillId="0" borderId="29" xfId="0" applyFont="1" applyBorder="1" applyAlignment="1">
      <alignment wrapText="1"/>
    </xf>
    <xf numFmtId="0" fontId="9" fillId="0" borderId="29" xfId="0" applyFont="1" applyBorder="1" applyAlignment="1">
      <alignment horizontal="right" vertical="top" wrapText="1"/>
    </xf>
    <xf numFmtId="0" fontId="8" fillId="0" borderId="15" xfId="0" applyFont="1" applyBorder="1" applyAlignment="1">
      <alignment wrapText="1"/>
    </xf>
    <xf numFmtId="0" fontId="9" fillId="0" borderId="15" xfId="0" applyFont="1" applyBorder="1" applyAlignment="1">
      <alignment horizontal="right" vertical="top" wrapText="1"/>
    </xf>
    <xf numFmtId="0" fontId="9" fillId="0" borderId="15" xfId="0" applyFont="1" applyBorder="1" applyAlignment="1">
      <alignment horizontal="left"/>
    </xf>
    <xf numFmtId="0" fontId="9" fillId="0" borderId="12" xfId="0" applyFont="1" applyBorder="1" applyAlignment="1">
      <alignment wrapText="1"/>
    </xf>
    <xf numFmtId="3" fontId="9" fillId="0" borderId="12" xfId="0" applyNumberFormat="1" applyFont="1" applyBorder="1" applyAlignment="1">
      <alignment horizontal="right" wrapText="1"/>
    </xf>
    <xf numFmtId="0" fontId="9" fillId="0" borderId="14" xfId="0" applyFont="1" applyBorder="1" applyAlignment="1">
      <alignment wrapText="1"/>
    </xf>
    <xf numFmtId="3" fontId="9" fillId="0" borderId="14" xfId="0" applyNumberFormat="1" applyFont="1" applyBorder="1" applyAlignment="1">
      <alignment horizontal="right" wrapText="1"/>
    </xf>
    <xf numFmtId="0" fontId="22" fillId="0" borderId="14" xfId="0" applyFont="1" applyBorder="1"/>
    <xf numFmtId="3" fontId="22" fillId="0" borderId="14" xfId="0" applyNumberFormat="1" applyFont="1" applyBorder="1" applyAlignment="1">
      <alignment horizontal="right"/>
    </xf>
    <xf numFmtId="0" fontId="27" fillId="0" borderId="0" xfId="0" applyFont="1"/>
    <xf numFmtId="0" fontId="9" fillId="0" borderId="15" xfId="0" applyFont="1" applyBorder="1" applyAlignment="1">
      <alignment wrapText="1"/>
    </xf>
    <xf numFmtId="164" fontId="9" fillId="0" borderId="15" xfId="0" applyNumberFormat="1" applyFont="1" applyBorder="1" applyAlignment="1">
      <alignment horizontal="right"/>
    </xf>
    <xf numFmtId="0" fontId="9" fillId="0" borderId="15" xfId="0" applyFont="1" applyBorder="1"/>
    <xf numFmtId="164" fontId="9" fillId="0" borderId="12" xfId="0" applyNumberFormat="1" applyFont="1" applyBorder="1" applyAlignment="1">
      <alignment horizontal="right"/>
    </xf>
    <xf numFmtId="3" fontId="8" fillId="0" borderId="14" xfId="0" applyNumberFormat="1" applyFont="1" applyBorder="1" applyAlignment="1">
      <alignment horizontal="right"/>
    </xf>
    <xf numFmtId="0" fontId="9" fillId="0" borderId="0" xfId="0" applyFont="1" applyAlignment="1">
      <alignment horizontal="justify"/>
    </xf>
    <xf numFmtId="0" fontId="28" fillId="0" borderId="0" xfId="0" applyFont="1"/>
    <xf numFmtId="0" fontId="5" fillId="0" borderId="0" xfId="0" applyFont="1" applyAlignment="1">
      <alignment horizontal="justify"/>
    </xf>
    <xf numFmtId="0" fontId="7" fillId="0" borderId="29" xfId="0" applyFont="1" applyBorder="1"/>
    <xf numFmtId="0" fontId="7" fillId="0" borderId="12" xfId="0" applyFont="1" applyBorder="1" applyAlignment="1">
      <alignment horizontal="center"/>
    </xf>
    <xf numFmtId="0" fontId="7" fillId="0" borderId="14" xfId="0" applyFont="1" applyBorder="1" applyAlignment="1">
      <alignment horizontal="center"/>
    </xf>
    <xf numFmtId="0" fontId="9" fillId="0" borderId="29" xfId="0" applyFont="1" applyBorder="1"/>
    <xf numFmtId="0" fontId="7" fillId="0" borderId="14" xfId="0" applyFont="1" applyBorder="1"/>
    <xf numFmtId="3" fontId="7" fillId="0" borderId="14" xfId="0" applyNumberFormat="1" applyFont="1" applyBorder="1" applyAlignment="1">
      <alignment horizontal="right"/>
    </xf>
    <xf numFmtId="166" fontId="16" fillId="0" borderId="29" xfId="2" applyNumberFormat="1" applyFont="1" applyFill="1" applyBorder="1" applyAlignment="1" applyProtection="1">
      <alignment horizontal="right"/>
    </xf>
    <xf numFmtId="0" fontId="7" fillId="0" borderId="27" xfId="0" applyFont="1" applyBorder="1" applyAlignment="1">
      <alignment horizontal="center" vertical="top" wrapText="1"/>
    </xf>
    <xf numFmtId="0" fontId="7" fillId="0" borderId="35" xfId="0" applyFont="1" applyBorder="1" applyAlignment="1">
      <alignment horizontal="center" vertical="top" wrapText="1"/>
    </xf>
    <xf numFmtId="0" fontId="7" fillId="0" borderId="12" xfId="0" applyFont="1" applyBorder="1" applyAlignment="1">
      <alignment horizontal="center" vertical="top" wrapText="1"/>
    </xf>
    <xf numFmtId="0" fontId="6" fillId="0" borderId="29" xfId="0" applyFont="1" applyBorder="1" applyAlignment="1">
      <alignment horizontal="justify" wrapText="1"/>
    </xf>
    <xf numFmtId="0" fontId="6" fillId="0" borderId="15" xfId="0" applyFont="1" applyBorder="1" applyAlignment="1">
      <alignment horizontal="justify" wrapText="1"/>
    </xf>
    <xf numFmtId="0" fontId="6" fillId="0" borderId="12" xfId="0" applyFont="1" applyBorder="1" applyAlignment="1">
      <alignment horizontal="justify" wrapText="1"/>
    </xf>
    <xf numFmtId="0" fontId="7" fillId="0" borderId="14" xfId="0" applyFont="1" applyBorder="1" applyAlignment="1">
      <alignment horizontal="justify" wrapText="1"/>
    </xf>
    <xf numFmtId="3" fontId="8" fillId="0" borderId="14" xfId="0" applyNumberFormat="1" applyFont="1" applyBorder="1"/>
    <xf numFmtId="0" fontId="14" fillId="0" borderId="33" xfId="0" applyFont="1" applyBorder="1" applyAlignment="1">
      <alignment horizontal="justify" vertical="top" wrapText="1"/>
    </xf>
    <xf numFmtId="0" fontId="14" fillId="0" borderId="17" xfId="0" applyFont="1" applyBorder="1" applyAlignment="1">
      <alignment horizontal="center" vertical="top" wrapText="1"/>
    </xf>
    <xf numFmtId="0" fontId="14" fillId="0" borderId="22" xfId="0" applyFont="1" applyBorder="1" applyAlignment="1">
      <alignment horizontal="center" vertical="top" wrapText="1"/>
    </xf>
    <xf numFmtId="0" fontId="14" fillId="0" borderId="14" xfId="0" applyFont="1" applyBorder="1" applyAlignment="1">
      <alignment horizontal="center" vertical="top" wrapText="1"/>
    </xf>
    <xf numFmtId="3" fontId="14" fillId="0" borderId="36" xfId="0" applyNumberFormat="1" applyFont="1" applyBorder="1" applyAlignment="1">
      <alignment horizontal="center" wrapText="1"/>
    </xf>
    <xf numFmtId="0" fontId="14" fillId="0" borderId="33" xfId="0" applyFont="1" applyBorder="1" applyAlignment="1">
      <alignment horizontal="center" vertical="top" wrapText="1"/>
    </xf>
    <xf numFmtId="0" fontId="14" fillId="0" borderId="37" xfId="0" applyFont="1" applyBorder="1" applyAlignment="1">
      <alignment horizontal="center" vertical="top" wrapText="1"/>
    </xf>
    <xf numFmtId="0" fontId="14" fillId="0" borderId="25" xfId="0" applyFont="1" applyBorder="1" applyAlignment="1">
      <alignment horizontal="center" vertical="top" wrapText="1"/>
    </xf>
    <xf numFmtId="3" fontId="14" fillId="0" borderId="38" xfId="0" applyNumberFormat="1" applyFont="1" applyBorder="1" applyAlignment="1">
      <alignment horizontal="center" wrapText="1"/>
    </xf>
    <xf numFmtId="0" fontId="14" fillId="0" borderId="39" xfId="0" applyFont="1" applyBorder="1" applyAlignment="1">
      <alignment horizontal="center" vertical="top" wrapText="1"/>
    </xf>
    <xf numFmtId="2" fontId="14" fillId="0" borderId="14" xfId="0" applyNumberFormat="1" applyFont="1" applyBorder="1" applyAlignment="1">
      <alignment horizontal="justify" vertical="center" wrapText="1"/>
    </xf>
    <xf numFmtId="3" fontId="14" fillId="0" borderId="12" xfId="0" applyNumberFormat="1" applyFont="1" applyBorder="1" applyAlignment="1">
      <alignment horizontal="right" wrapText="1"/>
    </xf>
    <xf numFmtId="3" fontId="30" fillId="0" borderId="14" xfId="0" applyNumberFormat="1" applyFont="1" applyBorder="1" applyAlignment="1">
      <alignment horizontal="right"/>
    </xf>
    <xf numFmtId="3" fontId="14" fillId="0" borderId="14" xfId="0" applyNumberFormat="1" applyFont="1" applyBorder="1" applyAlignment="1">
      <alignment horizontal="right" wrapText="1"/>
    </xf>
    <xf numFmtId="3" fontId="14" fillId="0" borderId="38" xfId="0" applyNumberFormat="1" applyFont="1" applyBorder="1" applyAlignment="1">
      <alignment horizontal="right" wrapText="1"/>
    </xf>
    <xf numFmtId="3" fontId="14" fillId="0" borderId="40" xfId="0" applyNumberFormat="1" applyFont="1" applyBorder="1" applyAlignment="1">
      <alignment horizontal="right" wrapText="1"/>
    </xf>
    <xf numFmtId="0" fontId="14" fillId="0" borderId="14" xfId="0" applyFont="1" applyBorder="1" applyAlignment="1">
      <alignment horizontal="center" wrapText="1"/>
    </xf>
    <xf numFmtId="3" fontId="14" fillId="0" borderId="14" xfId="0" applyNumberFormat="1" applyFont="1" applyBorder="1" applyAlignment="1">
      <alignment horizontal="center" wrapText="1"/>
    </xf>
    <xf numFmtId="3" fontId="14" fillId="0" borderId="41" xfId="0" applyNumberFormat="1" applyFont="1" applyBorder="1" applyAlignment="1">
      <alignment horizontal="right" wrapText="1"/>
    </xf>
    <xf numFmtId="3" fontId="14" fillId="0" borderId="42" xfId="0" applyNumberFormat="1" applyFont="1" applyBorder="1" applyAlignment="1">
      <alignment horizontal="center" wrapText="1"/>
    </xf>
    <xf numFmtId="3" fontId="14" fillId="0" borderId="42" xfId="0" applyNumberFormat="1" applyFont="1" applyBorder="1" applyAlignment="1">
      <alignment horizontal="right" wrapText="1"/>
    </xf>
    <xf numFmtId="0" fontId="14" fillId="0" borderId="14" xfId="0" applyFont="1" applyBorder="1" applyAlignment="1">
      <alignment horizontal="right" wrapText="1"/>
    </xf>
    <xf numFmtId="3" fontId="30" fillId="0" borderId="14" xfId="0" applyNumberFormat="1" applyFont="1" applyBorder="1" applyAlignment="1">
      <alignment horizontal="right" wrapText="1"/>
    </xf>
    <xf numFmtId="3" fontId="14" fillId="0" borderId="14" xfId="0" applyNumberFormat="1" applyFont="1" applyBorder="1" applyAlignment="1">
      <alignment wrapText="1"/>
    </xf>
    <xf numFmtId="3" fontId="14" fillId="2" borderId="41" xfId="0" applyNumberFormat="1" applyFont="1" applyFill="1" applyBorder="1" applyAlignment="1">
      <alignment horizontal="right" wrapText="1"/>
    </xf>
    <xf numFmtId="3" fontId="26" fillId="0" borderId="14" xfId="0" applyNumberFormat="1" applyFont="1" applyBorder="1" applyAlignment="1">
      <alignment horizontal="right" wrapText="1"/>
    </xf>
    <xf numFmtId="0" fontId="31" fillId="0" borderId="0" xfId="0" applyFont="1" applyAlignment="1">
      <alignment horizontal="justify"/>
    </xf>
    <xf numFmtId="0" fontId="31" fillId="0" borderId="14" xfId="0" applyFont="1" applyBorder="1" applyAlignment="1">
      <alignment horizontal="center" vertical="center" wrapText="1"/>
    </xf>
    <xf numFmtId="0" fontId="31" fillId="0" borderId="14" xfId="0" applyFont="1" applyBorder="1" applyAlignment="1">
      <alignment horizontal="center" vertical="center"/>
    </xf>
    <xf numFmtId="0" fontId="31" fillId="0" borderId="29" xfId="0" applyFont="1" applyBorder="1" applyAlignment="1">
      <alignment horizontal="justify" vertical="top" wrapText="1"/>
    </xf>
    <xf numFmtId="0" fontId="31" fillId="0" borderId="15" xfId="0" applyFont="1" applyBorder="1" applyAlignment="1">
      <alignment horizontal="justify" vertical="top" wrapText="1"/>
    </xf>
    <xf numFmtId="0" fontId="31" fillId="0" borderId="12" xfId="0" applyFont="1" applyBorder="1" applyAlignment="1">
      <alignment horizontal="justify" vertical="top" wrapText="1"/>
    </xf>
    <xf numFmtId="0" fontId="14" fillId="0" borderId="29" xfId="0" applyFont="1" applyBorder="1" applyAlignment="1">
      <alignment horizontal="center" vertical="top" wrapText="1"/>
    </xf>
    <xf numFmtId="0" fontId="26" fillId="0" borderId="14" xfId="0" applyFont="1" applyBorder="1" applyAlignment="1">
      <alignment horizontal="center" vertical="top" wrapText="1"/>
    </xf>
    <xf numFmtId="0" fontId="14" fillId="0" borderId="15" xfId="0" applyFont="1" applyBorder="1" applyAlignment="1">
      <alignment horizontal="center" vertical="top" wrapText="1"/>
    </xf>
    <xf numFmtId="0" fontId="14" fillId="0" borderId="12" xfId="0" applyFont="1" applyBorder="1" applyAlignment="1">
      <alignment horizontal="center" vertical="top" wrapText="1"/>
    </xf>
    <xf numFmtId="0" fontId="26" fillId="0" borderId="29" xfId="0" applyFont="1" applyBorder="1" applyAlignment="1">
      <alignment horizontal="center" vertical="top" wrapText="1"/>
    </xf>
    <xf numFmtId="0" fontId="14" fillId="0" borderId="29" xfId="0" applyFont="1" applyBorder="1" applyAlignment="1">
      <alignment horizontal="justify" vertical="top" wrapText="1"/>
    </xf>
    <xf numFmtId="0" fontId="26" fillId="0" borderId="15" xfId="0" applyFont="1" applyBorder="1" applyAlignment="1">
      <alignment horizontal="center" vertical="top" wrapText="1"/>
    </xf>
    <xf numFmtId="0" fontId="14" fillId="0" borderId="15" xfId="0" applyFont="1" applyBorder="1" applyAlignment="1">
      <alignment horizontal="justify" vertical="top" wrapText="1"/>
    </xf>
    <xf numFmtId="0" fontId="14" fillId="0" borderId="15" xfId="0" applyFont="1" applyBorder="1" applyAlignment="1">
      <alignment horizontal="justify" wrapText="1"/>
    </xf>
    <xf numFmtId="0" fontId="14" fillId="0" borderId="15" xfId="0" applyFont="1" applyBorder="1" applyAlignment="1">
      <alignment horizontal="right" vertical="top" wrapText="1"/>
    </xf>
    <xf numFmtId="3" fontId="14" fillId="0" borderId="15" xfId="0" applyNumberFormat="1" applyFont="1" applyBorder="1" applyAlignment="1">
      <alignment horizontal="justify" vertical="top" wrapText="1"/>
    </xf>
    <xf numFmtId="3" fontId="14" fillId="0" borderId="15" xfId="0" applyNumberFormat="1" applyFont="1" applyBorder="1" applyAlignment="1">
      <alignment horizontal="right" vertical="top" wrapText="1"/>
    </xf>
    <xf numFmtId="2" fontId="14" fillId="0" borderId="15" xfId="0" applyNumberFormat="1" applyFont="1" applyBorder="1" applyAlignment="1">
      <alignment horizontal="right" vertical="top" wrapText="1"/>
    </xf>
    <xf numFmtId="3" fontId="14" fillId="0" borderId="15" xfId="0" applyNumberFormat="1" applyFont="1" applyBorder="1" applyAlignment="1">
      <alignment vertical="top" wrapText="1"/>
    </xf>
    <xf numFmtId="0" fontId="14" fillId="0" borderId="15" xfId="0" applyFont="1" applyBorder="1" applyAlignment="1">
      <alignment horizontal="center" wrapText="1"/>
    </xf>
    <xf numFmtId="165" fontId="14" fillId="0" borderId="15" xfId="2" applyFont="1" applyFill="1" applyBorder="1" applyAlignment="1" applyProtection="1">
      <alignment horizontal="center" vertical="top" wrapText="1"/>
    </xf>
    <xf numFmtId="0" fontId="14" fillId="0" borderId="12" xfId="0" applyFont="1" applyBorder="1" applyAlignment="1">
      <alignment horizontal="justify" wrapText="1"/>
    </xf>
    <xf numFmtId="0" fontId="14" fillId="0" borderId="12" xfId="0" applyFont="1" applyBorder="1" applyAlignment="1">
      <alignment horizontal="justify" vertical="top" wrapText="1"/>
    </xf>
    <xf numFmtId="0" fontId="31" fillId="0" borderId="29" xfId="0" applyFont="1" applyBorder="1" applyAlignment="1">
      <alignment horizontal="center" vertical="top" wrapText="1"/>
    </xf>
    <xf numFmtId="0" fontId="31" fillId="0" borderId="15" xfId="0" applyFont="1" applyBorder="1" applyAlignment="1">
      <alignment horizontal="center" vertical="top" wrapText="1"/>
    </xf>
    <xf numFmtId="0" fontId="31" fillId="0" borderId="12" xfId="0" applyFont="1" applyBorder="1" applyAlignment="1">
      <alignment horizontal="center" vertical="top" wrapText="1"/>
    </xf>
    <xf numFmtId="0" fontId="5" fillId="0" borderId="29" xfId="0" applyFont="1" applyBorder="1" applyAlignment="1">
      <alignment horizontal="justify" vertical="top" wrapText="1"/>
    </xf>
    <xf numFmtId="0" fontId="31" fillId="0" borderId="29" xfId="0" applyFont="1" applyBorder="1" applyAlignment="1">
      <alignment horizontal="right" vertical="top" wrapText="1"/>
    </xf>
    <xf numFmtId="0" fontId="31" fillId="0" borderId="15" xfId="0" applyFont="1" applyBorder="1" applyAlignment="1">
      <alignment horizontal="left" vertical="top" wrapText="1"/>
    </xf>
    <xf numFmtId="3" fontId="31" fillId="0" borderId="15" xfId="0" applyNumberFormat="1" applyFont="1" applyBorder="1" applyAlignment="1">
      <alignment horizontal="right" wrapText="1"/>
    </xf>
    <xf numFmtId="0" fontId="31" fillId="0" borderId="0" xfId="0" applyFont="1"/>
    <xf numFmtId="0" fontId="31" fillId="0" borderId="12" xfId="0" applyFont="1" applyBorder="1" applyAlignment="1">
      <alignment horizontal="right" vertical="top" wrapText="1"/>
    </xf>
    <xf numFmtId="0" fontId="5" fillId="0" borderId="14" xfId="0" applyFont="1" applyBorder="1" applyAlignment="1">
      <alignment horizontal="center" vertical="top" wrapText="1"/>
    </xf>
    <xf numFmtId="3" fontId="5" fillId="0" borderId="14" xfId="0" applyNumberFormat="1" applyFont="1" applyBorder="1" applyAlignment="1">
      <alignment horizontal="right" vertical="top" wrapText="1"/>
    </xf>
    <xf numFmtId="0" fontId="31" fillId="0" borderId="14" xfId="0" applyFont="1" applyBorder="1" applyAlignment="1">
      <alignment horizontal="justify" vertical="top" wrapText="1"/>
    </xf>
    <xf numFmtId="0" fontId="31" fillId="0" borderId="14" xfId="0" applyFont="1" applyBorder="1" applyAlignment="1">
      <alignment horizontal="right" vertical="top" wrapText="1"/>
    </xf>
    <xf numFmtId="0" fontId="4" fillId="0" borderId="27" xfId="0" applyFont="1" applyBorder="1" applyAlignment="1">
      <alignment horizontal="center" vertical="top" wrapText="1"/>
    </xf>
    <xf numFmtId="0" fontId="4" fillId="0" borderId="14" xfId="0" applyFont="1" applyBorder="1" applyAlignment="1">
      <alignment horizontal="center" vertical="top" wrapText="1"/>
    </xf>
    <xf numFmtId="0" fontId="4" fillId="0" borderId="33" xfId="0" applyFont="1" applyBorder="1" applyAlignment="1">
      <alignment horizontal="center" vertical="top" wrapText="1"/>
    </xf>
    <xf numFmtId="14" fontId="4" fillId="0" borderId="14" xfId="0" applyNumberFormat="1" applyFont="1" applyBorder="1" applyAlignment="1">
      <alignment horizontal="center" vertical="top" wrapText="1"/>
    </xf>
    <xf numFmtId="0" fontId="33" fillId="0" borderId="43" xfId="0" applyFont="1" applyBorder="1" applyAlignment="1">
      <alignment horizontal="justify" vertical="top" wrapText="1"/>
    </xf>
    <xf numFmtId="0" fontId="33" fillId="0" borderId="29" xfId="0" applyFont="1" applyBorder="1" applyAlignment="1">
      <alignment horizontal="right" vertical="top" wrapText="1"/>
    </xf>
    <xf numFmtId="0" fontId="33" fillId="0" borderId="24" xfId="0" applyFont="1" applyBorder="1" applyAlignment="1">
      <alignment horizontal="right" vertical="top" wrapText="1"/>
    </xf>
    <xf numFmtId="0" fontId="4" fillId="0" borderId="43" xfId="0" applyFont="1" applyBorder="1" applyAlignment="1">
      <alignment horizontal="justify" vertical="top" wrapText="1"/>
    </xf>
    <xf numFmtId="0" fontId="33" fillId="0" borderId="15" xfId="0" applyFont="1" applyBorder="1" applyAlignment="1">
      <alignment horizontal="right" vertical="top" wrapText="1"/>
    </xf>
    <xf numFmtId="0" fontId="33" fillId="0" borderId="23" xfId="0" applyFont="1" applyBorder="1" applyAlignment="1">
      <alignment horizontal="right" vertical="top" wrapText="1"/>
    </xf>
    <xf numFmtId="3" fontId="33" fillId="0" borderId="15" xfId="0" applyNumberFormat="1" applyFont="1" applyBorder="1" applyAlignment="1">
      <alignment horizontal="right" vertical="top" wrapText="1"/>
    </xf>
    <xf numFmtId="3" fontId="33" fillId="0" borderId="44" xfId="0" applyNumberFormat="1" applyFont="1" applyBorder="1" applyAlignment="1">
      <alignment horizontal="right" vertical="top" wrapText="1"/>
    </xf>
    <xf numFmtId="3" fontId="33" fillId="0" borderId="12" xfId="0" applyNumberFormat="1" applyFont="1" applyBorder="1" applyAlignment="1">
      <alignment horizontal="right" vertical="top" wrapText="1"/>
    </xf>
    <xf numFmtId="0" fontId="33" fillId="0" borderId="12" xfId="0" applyFont="1" applyBorder="1" applyAlignment="1">
      <alignment horizontal="right" vertical="top" wrapText="1"/>
    </xf>
    <xf numFmtId="3" fontId="33" fillId="0" borderId="29" xfId="0" applyNumberFormat="1" applyFont="1" applyBorder="1" applyAlignment="1">
      <alignment horizontal="right" vertical="top" wrapText="1"/>
    </xf>
    <xf numFmtId="3" fontId="33" fillId="0" borderId="15" xfId="0" applyNumberFormat="1" applyFont="1" applyBorder="1" applyAlignment="1">
      <alignment vertical="top" wrapText="1"/>
    </xf>
    <xf numFmtId="0" fontId="33" fillId="0" borderId="15" xfId="0" applyFont="1" applyBorder="1" applyAlignment="1">
      <alignment vertical="top" wrapText="1"/>
    </xf>
    <xf numFmtId="0" fontId="33" fillId="0" borderId="44" xfId="0" applyFont="1" applyBorder="1" applyAlignment="1">
      <alignment horizontal="right" vertical="top" wrapText="1"/>
    </xf>
    <xf numFmtId="3" fontId="33" fillId="0" borderId="12" xfId="0" applyNumberFormat="1" applyFont="1" applyBorder="1" applyAlignment="1">
      <alignment vertical="top" wrapText="1"/>
    </xf>
    <xf numFmtId="0" fontId="33" fillId="0" borderId="35" xfId="0" applyFont="1" applyBorder="1" applyAlignment="1">
      <alignment horizontal="justify" vertical="top" wrapText="1"/>
    </xf>
    <xf numFmtId="0" fontId="4" fillId="0" borderId="12" xfId="0" applyFont="1" applyBorder="1" applyAlignment="1">
      <alignment horizontal="right" vertical="top" wrapText="1"/>
    </xf>
    <xf numFmtId="3" fontId="4" fillId="0" borderId="20" xfId="0" applyNumberFormat="1" applyFont="1" applyBorder="1" applyAlignment="1">
      <alignment horizontal="right" vertical="top" wrapText="1"/>
    </xf>
    <xf numFmtId="0" fontId="9" fillId="0" borderId="27" xfId="0" applyFont="1" applyBorder="1" applyAlignment="1">
      <alignment horizontal="center" vertical="top" wrapText="1"/>
    </xf>
    <xf numFmtId="0" fontId="9" fillId="0" borderId="2" xfId="0" applyFont="1" applyBorder="1" applyAlignment="1">
      <alignment horizontal="center" vertical="top" wrapText="1"/>
    </xf>
    <xf numFmtId="0" fontId="9" fillId="0" borderId="15" xfId="0" applyFont="1" applyBorder="1" applyAlignment="1">
      <alignment horizontal="center" vertical="top" wrapText="1"/>
    </xf>
    <xf numFmtId="0" fontId="9" fillId="0" borderId="12" xfId="0" applyFont="1" applyBorder="1" applyAlignment="1">
      <alignment horizontal="center" vertical="top" wrapText="1"/>
    </xf>
    <xf numFmtId="0" fontId="34" fillId="0" borderId="29" xfId="0" applyFont="1" applyBorder="1" applyAlignment="1">
      <alignment vertical="top" wrapText="1"/>
    </xf>
    <xf numFmtId="0" fontId="9" fillId="0" borderId="29" xfId="0" applyFont="1" applyBorder="1" applyAlignment="1">
      <alignment horizontal="center" vertical="top" wrapText="1"/>
    </xf>
    <xf numFmtId="165" fontId="9" fillId="0" borderId="29" xfId="2" applyFont="1" applyFill="1" applyBorder="1" applyAlignment="1" applyProtection="1">
      <alignment horizontal="right" vertical="top" wrapText="1"/>
    </xf>
    <xf numFmtId="164" fontId="9" fillId="0" borderId="29" xfId="0" applyNumberFormat="1" applyFont="1" applyBorder="1" applyAlignment="1">
      <alignment horizontal="right" vertical="top" wrapText="1"/>
    </xf>
    <xf numFmtId="0" fontId="34" fillId="0" borderId="15" xfId="0" applyFont="1" applyBorder="1" applyAlignment="1">
      <alignment vertical="top" wrapText="1"/>
    </xf>
    <xf numFmtId="166" fontId="9" fillId="0" borderId="15" xfId="2" applyNumberFormat="1" applyFont="1" applyFill="1" applyBorder="1" applyAlignment="1" applyProtection="1">
      <alignment horizontal="right" vertical="top" wrapText="1"/>
    </xf>
    <xf numFmtId="0" fontId="9" fillId="0" borderId="15" xfId="0" applyFont="1" applyBorder="1" applyAlignment="1">
      <alignment horizontal="center" wrapText="1"/>
    </xf>
    <xf numFmtId="167" fontId="9" fillId="0" borderId="15" xfId="2" applyNumberFormat="1" applyFont="1" applyFill="1" applyBorder="1" applyAlignment="1" applyProtection="1">
      <alignment horizontal="right" vertical="top" wrapText="1"/>
    </xf>
    <xf numFmtId="0" fontId="9" fillId="0" borderId="15" xfId="0" applyFont="1" applyBorder="1" applyAlignment="1">
      <alignment vertical="top" wrapText="1"/>
    </xf>
    <xf numFmtId="0" fontId="14" fillId="0" borderId="15" xfId="0" applyFont="1" applyBorder="1" applyAlignment="1">
      <alignment wrapText="1"/>
    </xf>
    <xf numFmtId="167" fontId="16" fillId="0" borderId="15" xfId="2" applyNumberFormat="1" applyFont="1" applyFill="1" applyBorder="1" applyAlignment="1" applyProtection="1">
      <alignment horizontal="right" vertical="top" wrapText="1"/>
    </xf>
    <xf numFmtId="0" fontId="9" fillId="0" borderId="45" xfId="0" applyFont="1" applyBorder="1" applyAlignment="1">
      <alignment wrapText="1"/>
    </xf>
    <xf numFmtId="0" fontId="9" fillId="0" borderId="45" xfId="0" applyFont="1" applyBorder="1" applyAlignment="1">
      <alignment horizontal="center" wrapText="1"/>
    </xf>
    <xf numFmtId="167" fontId="16" fillId="0" borderId="45" xfId="2" applyNumberFormat="1" applyFont="1" applyFill="1" applyBorder="1" applyAlignment="1" applyProtection="1">
      <alignment horizontal="right" vertical="top" wrapText="1"/>
    </xf>
    <xf numFmtId="166" fontId="9" fillId="0" borderId="45" xfId="2" applyNumberFormat="1" applyFont="1" applyFill="1" applyBorder="1" applyAlignment="1" applyProtection="1">
      <alignment horizontal="right" vertical="top" wrapText="1"/>
    </xf>
    <xf numFmtId="0" fontId="35" fillId="0" borderId="29" xfId="0" applyFont="1" applyBorder="1" applyAlignment="1">
      <alignment horizontal="center" vertical="top" wrapText="1"/>
    </xf>
    <xf numFmtId="0" fontId="35" fillId="0" borderId="14" xfId="0" applyFont="1" applyBorder="1" applyAlignment="1">
      <alignment horizontal="center" vertical="top" wrapText="1"/>
    </xf>
    <xf numFmtId="0" fontId="35" fillId="0" borderId="12" xfId="0" applyFont="1" applyBorder="1" applyAlignment="1">
      <alignment horizontal="center" vertical="top" wrapText="1"/>
    </xf>
    <xf numFmtId="0" fontId="14" fillId="0" borderId="29" xfId="0" applyFont="1" applyBorder="1" applyAlignment="1">
      <alignment horizontal="right" vertical="top" wrapText="1"/>
    </xf>
    <xf numFmtId="0" fontId="14" fillId="0" borderId="24" xfId="0" applyFont="1" applyBorder="1" applyAlignment="1">
      <alignment horizontal="right" vertical="top" wrapText="1"/>
    </xf>
    <xf numFmtId="0" fontId="14" fillId="0" borderId="23" xfId="0" applyFont="1" applyBorder="1" applyAlignment="1">
      <alignment horizontal="right" vertical="top" wrapText="1"/>
    </xf>
    <xf numFmtId="0" fontId="14" fillId="0" borderId="15" xfId="0" applyFont="1" applyBorder="1" applyAlignment="1">
      <alignment horizontal="right" wrapText="1"/>
    </xf>
    <xf numFmtId="3" fontId="14" fillId="0" borderId="15" xfId="0" applyNumberFormat="1" applyFont="1" applyBorder="1" applyAlignment="1">
      <alignment horizontal="right" wrapText="1"/>
    </xf>
    <xf numFmtId="3" fontId="14" fillId="0" borderId="23" xfId="0" applyNumberFormat="1" applyFont="1" applyBorder="1" applyAlignment="1">
      <alignment horizontal="right" wrapText="1"/>
    </xf>
    <xf numFmtId="3" fontId="14" fillId="0" borderId="15" xfId="0" applyNumberFormat="1" applyFont="1" applyBorder="1" applyAlignment="1">
      <alignment horizontal="right"/>
    </xf>
    <xf numFmtId="0" fontId="14" fillId="0" borderId="12" xfId="0" applyFont="1" applyBorder="1" applyAlignment="1">
      <alignment wrapText="1"/>
    </xf>
    <xf numFmtId="3" fontId="14" fillId="0" borderId="12" xfId="0" applyNumberFormat="1" applyFont="1" applyBorder="1" applyAlignment="1">
      <alignment horizontal="center" wrapText="1"/>
    </xf>
    <xf numFmtId="0" fontId="14" fillId="0" borderId="14" xfId="0" applyFont="1" applyBorder="1" applyAlignment="1">
      <alignment horizontal="center" vertical="center" wrapText="1"/>
    </xf>
    <xf numFmtId="3" fontId="14" fillId="0" borderId="14" xfId="0" applyNumberFormat="1" applyFont="1" applyBorder="1" applyAlignment="1">
      <alignment horizontal="center" vertical="center" wrapText="1"/>
    </xf>
    <xf numFmtId="3" fontId="26" fillId="0" borderId="14" xfId="0" applyNumberFormat="1" applyFont="1" applyBorder="1" applyAlignment="1">
      <alignment horizontal="center" vertical="center" wrapText="1"/>
    </xf>
    <xf numFmtId="0" fontId="36" fillId="0" borderId="0" xfId="0" applyFont="1" applyAlignment="1">
      <alignment horizontal="justify"/>
    </xf>
    <xf numFmtId="0" fontId="31" fillId="0" borderId="27" xfId="0" applyFont="1" applyBorder="1" applyAlignment="1">
      <alignment horizontal="center" vertical="top" wrapText="1"/>
    </xf>
    <xf numFmtId="0" fontId="31" fillId="0" borderId="46" xfId="0" applyFont="1" applyBorder="1" applyAlignment="1">
      <alignment horizontal="center" vertical="top" wrapText="1"/>
    </xf>
    <xf numFmtId="3" fontId="31" fillId="0" borderId="23" xfId="0" applyNumberFormat="1" applyFont="1" applyBorder="1" applyAlignment="1">
      <alignment horizontal="center" vertical="top" wrapText="1"/>
    </xf>
    <xf numFmtId="0" fontId="31" fillId="0" borderId="15" xfId="0" applyFont="1" applyBorder="1" applyAlignment="1">
      <alignment horizontal="justify" wrapText="1"/>
    </xf>
    <xf numFmtId="3" fontId="31" fillId="0" borderId="23" xfId="0" applyNumberFormat="1" applyFont="1" applyBorder="1" applyAlignment="1">
      <alignment horizontal="center" wrapText="1"/>
    </xf>
    <xf numFmtId="0" fontId="10" fillId="0" borderId="47" xfId="0" applyFont="1" applyBorder="1"/>
    <xf numFmtId="0" fontId="37" fillId="0" borderId="23" xfId="0" applyFont="1" applyBorder="1" applyAlignment="1">
      <alignment horizontal="center" wrapText="1"/>
    </xf>
    <xf numFmtId="0" fontId="31" fillId="0" borderId="48" xfId="0" applyFont="1" applyBorder="1" applyAlignment="1">
      <alignment horizontal="center" wrapText="1"/>
    </xf>
    <xf numFmtId="0" fontId="31" fillId="0" borderId="37" xfId="0" applyFont="1" applyBorder="1" applyAlignment="1">
      <alignment horizontal="justify" vertical="top" wrapText="1"/>
    </xf>
    <xf numFmtId="0" fontId="31" fillId="0" borderId="49" xfId="0" applyFont="1" applyBorder="1" applyAlignment="1">
      <alignment horizontal="justify" vertical="top" wrapText="1"/>
    </xf>
    <xf numFmtId="0" fontId="31" fillId="0" borderId="50" xfId="0" applyFont="1" applyBorder="1" applyAlignment="1">
      <alignment horizontal="justify" vertical="top" wrapText="1"/>
    </xf>
    <xf numFmtId="0" fontId="5" fillId="0" borderId="39" xfId="0" applyFont="1" applyBorder="1" applyAlignment="1">
      <alignment vertical="top"/>
    </xf>
    <xf numFmtId="0" fontId="5" fillId="0" borderId="7" xfId="0" applyFont="1" applyBorder="1" applyAlignment="1">
      <alignment vertical="top"/>
    </xf>
    <xf numFmtId="0" fontId="5" fillId="0" borderId="51" xfId="0" applyFont="1" applyBorder="1" applyAlignment="1">
      <alignment vertical="top"/>
    </xf>
    <xf numFmtId="0" fontId="33" fillId="0" borderId="27" xfId="0" applyFont="1" applyBorder="1" applyAlignment="1">
      <alignment horizontal="center" vertical="top" wrapText="1"/>
    </xf>
    <xf numFmtId="0" fontId="33" fillId="0" borderId="12" xfId="0" applyFont="1" applyBorder="1" applyAlignment="1">
      <alignment horizontal="center" vertical="top" wrapText="1"/>
    </xf>
    <xf numFmtId="0" fontId="9" fillId="0" borderId="15" xfId="0" applyFont="1" applyBorder="1" applyAlignment="1">
      <alignment horizontal="justify" vertical="top" wrapText="1"/>
    </xf>
    <xf numFmtId="2" fontId="9" fillId="0" borderId="15" xfId="0" applyNumberFormat="1" applyFont="1" applyBorder="1" applyAlignment="1">
      <alignment horizontal="center" vertical="top" wrapText="1"/>
    </xf>
    <xf numFmtId="0" fontId="9" fillId="0" borderId="12" xfId="0" applyFont="1" applyBorder="1" applyAlignment="1">
      <alignment horizontal="justify" vertical="top" wrapText="1"/>
    </xf>
    <xf numFmtId="0" fontId="9" fillId="0" borderId="43" xfId="0" applyFont="1" applyBorder="1" applyAlignment="1">
      <alignment horizontal="left" vertical="top" wrapText="1"/>
    </xf>
    <xf numFmtId="0" fontId="9" fillId="0" borderId="0" xfId="0" applyFont="1" applyAlignment="1">
      <alignment horizontal="left" vertical="top" wrapText="1"/>
    </xf>
    <xf numFmtId="0" fontId="9" fillId="0" borderId="23" xfId="0" applyFont="1" applyBorder="1" applyAlignment="1">
      <alignment horizontal="left" vertical="top" wrapText="1"/>
    </xf>
    <xf numFmtId="0" fontId="9" fillId="0" borderId="35" xfId="0" applyFont="1" applyBorder="1" applyAlignment="1">
      <alignment horizontal="left" vertical="top" wrapText="1"/>
    </xf>
    <xf numFmtId="0" fontId="9" fillId="0" borderId="1" xfId="0" applyFont="1" applyBorder="1" applyAlignment="1">
      <alignment horizontal="left" vertical="top" wrapText="1"/>
    </xf>
    <xf numFmtId="0" fontId="9" fillId="0" borderId="20" xfId="0" applyFont="1" applyBorder="1" applyAlignment="1">
      <alignment horizontal="left" vertical="top" wrapText="1"/>
    </xf>
    <xf numFmtId="0" fontId="31"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29" fillId="0" borderId="0" xfId="0" applyFont="1" applyAlignment="1">
      <alignment horizontal="center" wrapText="1"/>
    </xf>
    <xf numFmtId="0" fontId="5" fillId="0" borderId="0" xfId="0" applyFont="1" applyAlignment="1">
      <alignment horizontal="center" wrapText="1"/>
    </xf>
    <xf numFmtId="0" fontId="33" fillId="0" borderId="9" xfId="0" applyFont="1" applyBorder="1" applyAlignment="1">
      <alignment horizontal="center" vertical="center" wrapText="1"/>
    </xf>
    <xf numFmtId="0" fontId="33" fillId="0" borderId="10" xfId="0" applyFont="1" applyBorder="1" applyAlignment="1">
      <alignment horizontal="center" vertical="center" wrapText="1"/>
    </xf>
    <xf numFmtId="0" fontId="9" fillId="0" borderId="27" xfId="0" applyFont="1" applyBorder="1" applyAlignment="1">
      <alignment horizontal="left" vertical="top"/>
    </xf>
    <xf numFmtId="0" fontId="9" fillId="0" borderId="2" xfId="0" applyFont="1" applyBorder="1" applyAlignment="1">
      <alignment horizontal="left" vertical="top"/>
    </xf>
    <xf numFmtId="0" fontId="9" fillId="0" borderId="24" xfId="0" applyFont="1" applyBorder="1" applyAlignment="1">
      <alignment horizontal="left" vertical="top"/>
    </xf>
    <xf numFmtId="0" fontId="29" fillId="0" borderId="0" xfId="0" applyFont="1" applyAlignment="1">
      <alignment horizontal="center" vertical="center"/>
    </xf>
    <xf numFmtId="0" fontId="5" fillId="0" borderId="1" xfId="0" applyFont="1" applyBorder="1" applyAlignment="1">
      <alignment horizontal="center"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9" fillId="0" borderId="9" xfId="0" applyFont="1" applyBorder="1" applyAlignment="1">
      <alignment horizontal="center" vertical="top"/>
    </xf>
    <xf numFmtId="0" fontId="9" fillId="0" borderId="10" xfId="0" applyFont="1" applyBorder="1" applyAlignment="1">
      <alignment horizontal="center" vertical="top"/>
    </xf>
    <xf numFmtId="0" fontId="32" fillId="0" borderId="33" xfId="0" applyFont="1" applyBorder="1" applyAlignment="1">
      <alignment horizontal="center" vertical="center"/>
    </xf>
    <xf numFmtId="0" fontId="32" fillId="0" borderId="3" xfId="0" applyFont="1" applyBorder="1" applyAlignment="1">
      <alignment horizontal="center" vertical="center"/>
    </xf>
    <xf numFmtId="0" fontId="32" fillId="0" borderId="22" xfId="0" applyFont="1" applyBorder="1" applyAlignment="1">
      <alignment horizontal="center" vertical="center"/>
    </xf>
    <xf numFmtId="0" fontId="31" fillId="0" borderId="2" xfId="0" applyFont="1" applyBorder="1" applyAlignment="1">
      <alignment horizontal="center" wrapText="1"/>
    </xf>
    <xf numFmtId="0" fontId="10" fillId="0" borderId="0" xfId="0" applyFont="1" applyAlignment="1">
      <alignment horizontal="center" wrapText="1"/>
    </xf>
    <xf numFmtId="0" fontId="5" fillId="0" borderId="0" xfId="0" applyFont="1" applyAlignment="1">
      <alignment horizontal="center"/>
    </xf>
    <xf numFmtId="0" fontId="14" fillId="0" borderId="33" xfId="0" applyFont="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24" xfId="0" applyFont="1" applyBorder="1" applyAlignment="1">
      <alignment horizontal="center" vertical="top" wrapText="1"/>
    </xf>
    <xf numFmtId="0" fontId="14" fillId="0" borderId="27" xfId="0" applyFont="1" applyBorder="1" applyAlignment="1">
      <alignment horizontal="center" vertical="top" wrapText="1"/>
    </xf>
    <xf numFmtId="0" fontId="22" fillId="0" borderId="9" xfId="0" applyFont="1" applyBorder="1" applyAlignment="1">
      <alignment horizontal="center"/>
    </xf>
    <xf numFmtId="0" fontId="22" fillId="0" borderId="10" xfId="0" applyFont="1" applyBorder="1" applyAlignment="1">
      <alignment horizontal="center"/>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22" fillId="0" borderId="33" xfId="0" applyFont="1" applyBorder="1" applyAlignment="1">
      <alignment horizontal="center"/>
    </xf>
    <xf numFmtId="0" fontId="22" fillId="0" borderId="22" xfId="0" applyFont="1" applyBorder="1" applyAlignment="1">
      <alignment horizontal="center"/>
    </xf>
    <xf numFmtId="0" fontId="8" fillId="0" borderId="33" xfId="0" applyFont="1" applyBorder="1" applyAlignment="1">
      <alignment horizontal="center"/>
    </xf>
    <xf numFmtId="0" fontId="8" fillId="0" borderId="22" xfId="0" applyFont="1" applyBorder="1" applyAlignment="1">
      <alignment horizontal="center"/>
    </xf>
    <xf numFmtId="0" fontId="15" fillId="0" borderId="9" xfId="0" applyFont="1" applyBorder="1" applyAlignment="1">
      <alignment horizontal="center" wrapText="1"/>
    </xf>
    <xf numFmtId="0" fontId="15" fillId="0" borderId="10" xfId="0" applyFont="1" applyBorder="1" applyAlignment="1">
      <alignment horizontal="center" wrapText="1"/>
    </xf>
    <xf numFmtId="0" fontId="8" fillId="0" borderId="14" xfId="0" applyFont="1" applyBorder="1" applyAlignment="1">
      <alignment horizontal="center"/>
    </xf>
    <xf numFmtId="3" fontId="7" fillId="0" borderId="9" xfId="0" applyNumberFormat="1" applyFont="1" applyBorder="1" applyAlignment="1">
      <alignment horizontal="center"/>
    </xf>
    <xf numFmtId="3" fontId="7" fillId="0" borderId="10" xfId="0" applyNumberFormat="1" applyFont="1" applyBorder="1" applyAlignment="1">
      <alignment horizontal="center"/>
    </xf>
    <xf numFmtId="0" fontId="8" fillId="0" borderId="9" xfId="0" applyFont="1" applyBorder="1" applyAlignment="1">
      <alignment horizontal="center" wrapText="1"/>
    </xf>
    <xf numFmtId="0" fontId="8" fillId="0" borderId="10" xfId="0" applyFont="1" applyBorder="1" applyAlignment="1">
      <alignment horizontal="center" wrapText="1"/>
    </xf>
    <xf numFmtId="0" fontId="15" fillId="0" borderId="18" xfId="0" applyFont="1" applyBorder="1" applyAlignment="1">
      <alignment horizontal="center" wrapText="1"/>
    </xf>
    <xf numFmtId="0" fontId="18" fillId="0" borderId="0" xfId="0" applyFont="1" applyAlignment="1">
      <alignment horizontal="justify" vertical="center"/>
    </xf>
    <xf numFmtId="0" fontId="4" fillId="0" borderId="0" xfId="0" applyFont="1" applyAlignment="1">
      <alignment horizontal="center"/>
    </xf>
    <xf numFmtId="0" fontId="6" fillId="0" borderId="0" xfId="0" applyFont="1"/>
    <xf numFmtId="0" fontId="40" fillId="0" borderId="0" xfId="0" applyFont="1" applyAlignment="1">
      <alignment vertical="center"/>
    </xf>
    <xf numFmtId="0" fontId="11" fillId="0" borderId="0" xfId="0" applyFont="1" applyAlignment="1">
      <alignment horizontal="center" vertical="center"/>
    </xf>
    <xf numFmtId="0" fontId="41" fillId="0" borderId="0" xfId="0" applyFont="1" applyAlignment="1">
      <alignment horizontal="justify" vertical="center"/>
    </xf>
    <xf numFmtId="0" fontId="1" fillId="0" borderId="0" xfId="0" applyFont="1" applyAlignment="1">
      <alignment vertical="center"/>
    </xf>
    <xf numFmtId="14" fontId="42" fillId="0" borderId="0" xfId="0" applyNumberFormat="1" applyFont="1" applyAlignment="1">
      <alignment horizontal="left"/>
    </xf>
    <xf numFmtId="0" fontId="42" fillId="0" borderId="0" xfId="0" applyFont="1" applyAlignment="1">
      <alignment horizontal="left"/>
    </xf>
    <xf numFmtId="0" fontId="43" fillId="0" borderId="0" xfId="0" applyFont="1" applyAlignment="1">
      <alignment horizontal="center"/>
    </xf>
    <xf numFmtId="3" fontId="0" fillId="0" borderId="0" xfId="0" applyNumberFormat="1" applyAlignment="1">
      <alignment horizontal="center"/>
    </xf>
    <xf numFmtId="0" fontId="42" fillId="0" borderId="0" xfId="0" applyFont="1" applyAlignment="1">
      <alignment horizontal="center"/>
    </xf>
    <xf numFmtId="0" fontId="0" fillId="0" borderId="0" xfId="0" applyAlignment="1">
      <alignment horizontal="right"/>
    </xf>
    <xf numFmtId="3" fontId="42" fillId="0" borderId="0" xfId="0" applyNumberFormat="1" applyFont="1" applyAlignment="1">
      <alignment horizontal="center"/>
    </xf>
    <xf numFmtId="0" fontId="42" fillId="0" borderId="0" xfId="0" applyFont="1" applyAlignment="1">
      <alignment horizontal="right"/>
    </xf>
    <xf numFmtId="14" fontId="44" fillId="0" borderId="0" xfId="0" applyNumberFormat="1" applyFont="1" applyAlignment="1">
      <alignment horizontal="left"/>
    </xf>
    <xf numFmtId="14" fontId="45" fillId="0" borderId="0" xfId="0" applyNumberFormat="1" applyFont="1" applyAlignment="1">
      <alignment horizontal="left"/>
    </xf>
    <xf numFmtId="14" fontId="46" fillId="0" borderId="0" xfId="0" applyNumberFormat="1" applyFont="1" applyAlignment="1">
      <alignment horizontal="left"/>
    </xf>
    <xf numFmtId="0" fontId="42" fillId="0" borderId="0" xfId="0" applyFont="1"/>
    <xf numFmtId="14" fontId="47" fillId="0" borderId="0" xfId="0" applyNumberFormat="1" applyFont="1" applyAlignment="1">
      <alignment horizontal="left"/>
    </xf>
    <xf numFmtId="14" fontId="49" fillId="0" borderId="14" xfId="4" applyNumberFormat="1" applyFont="1" applyBorder="1" applyAlignment="1">
      <alignment horizontal="left"/>
    </xf>
    <xf numFmtId="0" fontId="49" fillId="0" borderId="14" xfId="4" applyFont="1" applyBorder="1" applyAlignment="1">
      <alignment horizontal="center"/>
    </xf>
    <xf numFmtId="0" fontId="50" fillId="0" borderId="14" xfId="4" applyFont="1" applyBorder="1" applyAlignment="1">
      <alignment horizontal="center"/>
    </xf>
    <xf numFmtId="3" fontId="49" fillId="0" borderId="14" xfId="4" applyNumberFormat="1" applyFont="1" applyBorder="1" applyAlignment="1">
      <alignment horizontal="center"/>
    </xf>
    <xf numFmtId="0" fontId="51" fillId="0" borderId="0" xfId="0" applyFont="1" applyAlignment="1">
      <alignment horizontal="right"/>
    </xf>
    <xf numFmtId="0" fontId="51" fillId="0" borderId="0" xfId="0" applyFont="1"/>
    <xf numFmtId="14" fontId="49" fillId="0" borderId="29" xfId="4" applyNumberFormat="1" applyFont="1" applyBorder="1" applyAlignment="1">
      <alignment horizontal="left"/>
    </xf>
    <xf numFmtId="0" fontId="49" fillId="0" borderId="29" xfId="4" applyFont="1" applyBorder="1" applyAlignment="1">
      <alignment horizontal="center"/>
    </xf>
    <xf numFmtId="0" fontId="50" fillId="0" borderId="52" xfId="4" applyFont="1" applyBorder="1" applyAlignment="1">
      <alignment horizontal="center"/>
    </xf>
    <xf numFmtId="172" fontId="50" fillId="0" borderId="29" xfId="4" applyNumberFormat="1" applyFont="1" applyBorder="1" applyAlignment="1">
      <alignment horizontal="center"/>
    </xf>
    <xf numFmtId="3" fontId="49" fillId="0" borderId="29" xfId="4" applyNumberFormat="1" applyFont="1" applyBorder="1" applyAlignment="1">
      <alignment horizontal="center"/>
    </xf>
    <xf numFmtId="0" fontId="49" fillId="0" borderId="52" xfId="4" applyFont="1" applyBorder="1" applyAlignment="1">
      <alignment horizontal="center"/>
    </xf>
    <xf numFmtId="14" fontId="49" fillId="0" borderId="53" xfId="4" applyNumberFormat="1" applyFont="1" applyBorder="1" applyAlignment="1">
      <alignment horizontal="left"/>
    </xf>
    <xf numFmtId="0" fontId="49" fillId="0" borderId="53" xfId="4" applyFont="1" applyBorder="1" applyAlignment="1">
      <alignment horizontal="center"/>
    </xf>
    <xf numFmtId="0" fontId="50" fillId="0" borderId="53" xfId="4" applyFont="1" applyBorder="1" applyAlignment="1">
      <alignment horizontal="center"/>
    </xf>
    <xf numFmtId="172" fontId="50" fillId="0" borderId="53" xfId="4" applyNumberFormat="1" applyFont="1" applyBorder="1" applyAlignment="1">
      <alignment horizontal="center"/>
    </xf>
    <xf numFmtId="3" fontId="49" fillId="0" borderId="53" xfId="4" applyNumberFormat="1" applyFont="1" applyBorder="1" applyAlignment="1">
      <alignment horizontal="center"/>
    </xf>
    <xf numFmtId="173" fontId="43" fillId="0" borderId="54" xfId="0" applyNumberFormat="1" applyFont="1" applyBorder="1" applyAlignment="1">
      <alignment horizontal="left"/>
    </xf>
    <xf numFmtId="0" fontId="52" fillId="0" borderId="55" xfId="4" applyFont="1" applyBorder="1" applyAlignment="1">
      <alignment horizontal="left"/>
    </xf>
    <xf numFmtId="37" fontId="43" fillId="0" borderId="54" xfId="0" applyNumberFormat="1" applyFont="1" applyBorder="1" applyAlignment="1">
      <alignment horizontal="center"/>
    </xf>
    <xf numFmtId="3" fontId="53" fillId="0" borderId="0" xfId="5" applyNumberFormat="1" applyFont="1" applyAlignment="1">
      <alignment horizontal="center"/>
    </xf>
    <xf numFmtId="14" fontId="53" fillId="0" borderId="54" xfId="6" applyNumberFormat="1" applyFont="1" applyBorder="1" applyAlignment="1">
      <alignment horizontal="center"/>
    </xf>
    <xf numFmtId="0" fontId="53" fillId="0" borderId="55" xfId="5" applyFont="1" applyBorder="1" applyAlignment="1">
      <alignment horizontal="left"/>
    </xf>
    <xf numFmtId="3" fontId="55" fillId="0" borderId="54" xfId="5" applyNumberFormat="1" applyFont="1" applyBorder="1" applyAlignment="1">
      <alignment horizontal="center"/>
    </xf>
    <xf numFmtId="3" fontId="56" fillId="0" borderId="0" xfId="5" applyNumberFormat="1" applyFont="1" applyAlignment="1">
      <alignment horizontal="center"/>
    </xf>
    <xf numFmtId="173" fontId="53" fillId="0" borderId="54" xfId="6" applyNumberFormat="1" applyFont="1" applyBorder="1" applyAlignment="1">
      <alignment horizontal="center"/>
    </xf>
    <xf numFmtId="3" fontId="55" fillId="0" borderId="56" xfId="5" applyNumberFormat="1" applyFont="1" applyBorder="1" applyAlignment="1">
      <alignment horizontal="center"/>
    </xf>
    <xf numFmtId="173" fontId="53" fillId="0" borderId="54" xfId="6" applyNumberFormat="1" applyFont="1" applyBorder="1" applyAlignment="1">
      <alignment horizontal="left"/>
    </xf>
    <xf numFmtId="1" fontId="53" fillId="0" borderId="0" xfId="6" applyNumberFormat="1" applyFont="1" applyAlignment="1">
      <alignment horizontal="center"/>
    </xf>
    <xf numFmtId="0" fontId="43" fillId="0" borderId="0" xfId="0" applyFont="1"/>
    <xf numFmtId="0" fontId="57" fillId="0" borderId="54" xfId="7" applyFont="1" applyBorder="1" applyAlignment="1">
      <alignment horizontal="center"/>
    </xf>
    <xf numFmtId="3" fontId="43" fillId="0" borderId="54" xfId="0" applyNumberFormat="1" applyFont="1" applyBorder="1" applyAlignment="1">
      <alignment horizontal="center"/>
    </xf>
    <xf numFmtId="0" fontId="43" fillId="0" borderId="54" xfId="0" applyFont="1" applyBorder="1" applyAlignment="1">
      <alignment horizontal="center"/>
    </xf>
    <xf numFmtId="0" fontId="53" fillId="0" borderId="0" xfId="5" applyFont="1" applyAlignment="1">
      <alignment horizontal="left"/>
    </xf>
    <xf numFmtId="1" fontId="53" fillId="0" borderId="54" xfId="6" applyNumberFormat="1" applyFont="1" applyBorder="1" applyAlignment="1">
      <alignment horizontal="center"/>
    </xf>
    <xf numFmtId="3" fontId="55" fillId="0" borderId="57" xfId="5" applyNumberFormat="1" applyFont="1" applyBorder="1" applyAlignment="1">
      <alignment horizontal="center"/>
    </xf>
    <xf numFmtId="3" fontId="43" fillId="0" borderId="57" xfId="0" applyNumberFormat="1" applyFont="1" applyBorder="1" applyAlignment="1">
      <alignment horizontal="center"/>
    </xf>
    <xf numFmtId="0" fontId="53" fillId="0" borderId="54" xfId="5" applyFont="1" applyBorder="1" applyAlignment="1">
      <alignment horizontal="left"/>
    </xf>
    <xf numFmtId="0" fontId="43" fillId="0" borderId="54" xfId="0" applyFont="1" applyBorder="1"/>
    <xf numFmtId="0" fontId="43" fillId="0" borderId="55" xfId="0" applyFont="1" applyBorder="1"/>
    <xf numFmtId="3" fontId="43" fillId="0" borderId="56" xfId="0" applyNumberFormat="1" applyFont="1" applyBorder="1" applyAlignment="1">
      <alignment horizontal="center"/>
    </xf>
    <xf numFmtId="37" fontId="58" fillId="0" borderId="0" xfId="0" applyNumberFormat="1" applyFont="1" applyAlignment="1">
      <alignment horizontal="center"/>
    </xf>
    <xf numFmtId="0" fontId="43" fillId="0" borderId="55" xfId="0" applyFont="1" applyBorder="1" applyAlignment="1">
      <alignment horizontal="left"/>
    </xf>
    <xf numFmtId="0" fontId="53" fillId="0" borderId="0" xfId="5" applyFont="1" applyAlignment="1">
      <alignment horizontal="center"/>
    </xf>
    <xf numFmtId="14" fontId="60" fillId="0" borderId="0" xfId="4" applyNumberFormat="1" applyFont="1" applyAlignment="1">
      <alignment horizontal="left"/>
    </xf>
    <xf numFmtId="14" fontId="52" fillId="0" borderId="0" xfId="4" applyNumberFormat="1" applyFont="1" applyAlignment="1">
      <alignment horizontal="left"/>
    </xf>
    <xf numFmtId="0" fontId="52" fillId="0" borderId="0" xfId="4" applyFont="1" applyAlignment="1">
      <alignment horizontal="center"/>
    </xf>
    <xf numFmtId="3" fontId="61" fillId="0" borderId="0" xfId="4" applyNumberFormat="1" applyFont="1" applyAlignment="1">
      <alignment horizontal="center"/>
    </xf>
    <xf numFmtId="172" fontId="60" fillId="0" borderId="0" xfId="4" applyNumberFormat="1" applyFont="1" applyAlignment="1">
      <alignment horizontal="center"/>
    </xf>
    <xf numFmtId="3" fontId="55" fillId="0" borderId="0" xfId="5" applyNumberFormat="1" applyFont="1" applyAlignment="1">
      <alignment horizontal="right"/>
    </xf>
    <xf numFmtId="14" fontId="51" fillId="0" borderId="0" xfId="0" applyNumberFormat="1" applyFont="1" applyAlignment="1">
      <alignment horizontal="left"/>
    </xf>
    <xf numFmtId="3" fontId="51" fillId="0" borderId="0" xfId="0" applyNumberFormat="1" applyFont="1" applyAlignment="1">
      <alignment horizontal="center"/>
    </xf>
    <xf numFmtId="0" fontId="51" fillId="0" borderId="0" xfId="0" applyFont="1" applyAlignment="1">
      <alignment horizontal="center"/>
    </xf>
    <xf numFmtId="3" fontId="51" fillId="0" borderId="0" xfId="0" applyNumberFormat="1" applyFont="1"/>
    <xf numFmtId="14" fontId="50" fillId="0" borderId="53" xfId="4" applyNumberFormat="1" applyFont="1" applyBorder="1" applyAlignment="1">
      <alignment horizontal="center"/>
    </xf>
    <xf numFmtId="14" fontId="49" fillId="0" borderId="53" xfId="4" applyNumberFormat="1" applyFont="1" applyBorder="1" applyAlignment="1">
      <alignment horizontal="center"/>
    </xf>
    <xf numFmtId="173" fontId="53" fillId="0" borderId="54" xfId="5" applyNumberFormat="1" applyFont="1" applyBorder="1" applyAlignment="1">
      <alignment horizontal="left"/>
    </xf>
    <xf numFmtId="0" fontId="53" fillId="0" borderId="55" xfId="8" applyFont="1" applyBorder="1" applyAlignment="1">
      <alignment horizontal="left"/>
    </xf>
    <xf numFmtId="0" fontId="53" fillId="0" borderId="54" xfId="5" applyFont="1" applyBorder="1" applyAlignment="1">
      <alignment horizontal="center"/>
    </xf>
    <xf numFmtId="4" fontId="53" fillId="0" borderId="54" xfId="8" applyNumberFormat="1" applyFont="1" applyBorder="1" applyAlignment="1">
      <alignment horizontal="right"/>
    </xf>
    <xf numFmtId="3" fontId="49" fillId="0" borderId="0" xfId="4" applyNumberFormat="1" applyFont="1" applyAlignment="1">
      <alignment horizontal="center"/>
    </xf>
    <xf numFmtId="14" fontId="49" fillId="0" borderId="58" xfId="4" applyNumberFormat="1" applyFont="1" applyBorder="1" applyAlignment="1">
      <alignment horizontal="center"/>
    </xf>
    <xf numFmtId="173" fontId="53" fillId="0" borderId="54" xfId="8" applyNumberFormat="1" applyFont="1" applyBorder="1" applyAlignment="1">
      <alignment horizontal="center"/>
    </xf>
    <xf numFmtId="3" fontId="53" fillId="0" borderId="54" xfId="8" applyNumberFormat="1" applyFont="1" applyBorder="1" applyAlignment="1">
      <alignment horizontal="right"/>
    </xf>
    <xf numFmtId="3" fontId="62" fillId="0" borderId="54" xfId="8" applyNumberFormat="1" applyFont="1" applyBorder="1" applyAlignment="1">
      <alignment horizontal="right"/>
    </xf>
    <xf numFmtId="4" fontId="43" fillId="0" borderId="54" xfId="0" applyNumberFormat="1" applyFont="1" applyBorder="1"/>
    <xf numFmtId="14" fontId="51" fillId="0" borderId="56" xfId="0" applyNumberFormat="1" applyFont="1" applyBorder="1" applyAlignment="1">
      <alignment horizontal="left"/>
    </xf>
    <xf numFmtId="0" fontId="42" fillId="0" borderId="59" xfId="0" applyFont="1" applyBorder="1" applyAlignment="1">
      <alignment horizontal="left"/>
    </xf>
    <xf numFmtId="0" fontId="42" fillId="0" borderId="56" xfId="0" applyFont="1" applyBorder="1" applyAlignment="1">
      <alignment horizontal="center"/>
    </xf>
    <xf numFmtId="4" fontId="42" fillId="0" borderId="56" xfId="0" applyNumberFormat="1" applyFont="1" applyBorder="1" applyAlignment="1">
      <alignment horizontal="center"/>
    </xf>
    <xf numFmtId="3" fontId="51" fillId="0" borderId="56" xfId="0" applyNumberFormat="1" applyFont="1" applyBorder="1" applyAlignment="1">
      <alignment horizontal="center"/>
    </xf>
    <xf numFmtId="3" fontId="60" fillId="0" borderId="56" xfId="9" applyNumberFormat="1" applyFont="1" applyFill="1" applyBorder="1" applyAlignment="1">
      <alignment horizontal="center"/>
    </xf>
    <xf numFmtId="14" fontId="60" fillId="0" borderId="56" xfId="0" applyNumberFormat="1" applyFont="1" applyBorder="1" applyAlignment="1">
      <alignment horizontal="right"/>
    </xf>
    <xf numFmtId="0" fontId="64" fillId="0" borderId="0" xfId="0" applyFont="1"/>
    <xf numFmtId="14" fontId="62" fillId="0" borderId="60" xfId="10" applyNumberFormat="1" applyFont="1" applyBorder="1" applyAlignment="1">
      <alignment horizontal="left"/>
    </xf>
    <xf numFmtId="0" fontId="62" fillId="0" borderId="61" xfId="10" applyFont="1" applyBorder="1" applyAlignment="1">
      <alignment horizontal="left"/>
    </xf>
    <xf numFmtId="0" fontId="62" fillId="0" borderId="61" xfId="10" applyFont="1" applyBorder="1" applyAlignment="1">
      <alignment horizontal="center"/>
    </xf>
    <xf numFmtId="4" fontId="62" fillId="0" borderId="61" xfId="10" applyNumberFormat="1" applyFont="1" applyBorder="1" applyAlignment="1">
      <alignment horizontal="center"/>
    </xf>
    <xf numFmtId="3" fontId="62" fillId="0" borderId="61" xfId="10" applyNumberFormat="1" applyFont="1" applyBorder="1" applyAlignment="1">
      <alignment horizontal="center"/>
    </xf>
    <xf numFmtId="0" fontId="51" fillId="0" borderId="62" xfId="0" applyFont="1" applyBorder="1" applyAlignment="1">
      <alignment horizontal="right"/>
    </xf>
    <xf numFmtId="14" fontId="56" fillId="0" borderId="63" xfId="10" applyNumberFormat="1" applyFont="1" applyBorder="1" applyAlignment="1">
      <alignment horizontal="left"/>
    </xf>
    <xf numFmtId="0" fontId="50" fillId="0" borderId="63" xfId="10" applyFont="1" applyBorder="1" applyAlignment="1">
      <alignment horizontal="left"/>
    </xf>
    <xf numFmtId="0" fontId="65" fillId="0" borderId="63" xfId="0" applyFont="1" applyBorder="1" applyAlignment="1">
      <alignment horizontal="center"/>
    </xf>
    <xf numFmtId="172" fontId="50" fillId="0" borderId="63" xfId="10" applyNumberFormat="1" applyFont="1" applyBorder="1" applyAlignment="1">
      <alignment horizontal="center"/>
    </xf>
    <xf numFmtId="3" fontId="49" fillId="0" borderId="63" xfId="10" applyNumberFormat="1" applyFont="1" applyBorder="1" applyAlignment="1">
      <alignment horizontal="center"/>
    </xf>
    <xf numFmtId="3" fontId="66" fillId="0" borderId="63" xfId="10" applyNumberFormat="1" applyFont="1" applyBorder="1" applyAlignment="1">
      <alignment horizontal="center"/>
    </xf>
    <xf numFmtId="0" fontId="51" fillId="0" borderId="63" xfId="0" applyFont="1" applyBorder="1" applyAlignment="1">
      <alignment horizontal="right"/>
    </xf>
    <xf numFmtId="14" fontId="60" fillId="0" borderId="0" xfId="10" applyNumberFormat="1" applyFont="1" applyAlignment="1">
      <alignment horizontal="left"/>
    </xf>
    <xf numFmtId="0" fontId="52" fillId="0" borderId="0" xfId="10" applyFont="1" applyAlignment="1">
      <alignment horizontal="left"/>
    </xf>
    <xf numFmtId="172" fontId="52" fillId="0" borderId="0" xfId="10" applyNumberFormat="1" applyFont="1" applyAlignment="1">
      <alignment horizontal="center"/>
    </xf>
    <xf numFmtId="3" fontId="60" fillId="0" borderId="0" xfId="10" applyNumberFormat="1" applyFont="1" applyAlignment="1">
      <alignment horizontal="center"/>
    </xf>
    <xf numFmtId="172" fontId="60" fillId="0" borderId="0" xfId="10" applyNumberFormat="1" applyFont="1" applyAlignment="1">
      <alignment horizontal="center"/>
    </xf>
    <xf numFmtId="0" fontId="62" fillId="0" borderId="0" xfId="11" applyFont="1" applyAlignment="1">
      <alignment horizontal="center"/>
    </xf>
    <xf numFmtId="3" fontId="43" fillId="0" borderId="0" xfId="0" applyNumberFormat="1" applyFont="1" applyAlignment="1">
      <alignment horizontal="center"/>
    </xf>
    <xf numFmtId="14" fontId="49" fillId="0" borderId="53" xfId="12" applyNumberFormat="1" applyFont="1" applyBorder="1" applyAlignment="1">
      <alignment horizontal="left"/>
    </xf>
    <xf numFmtId="172" fontId="50" fillId="0" borderId="53" xfId="12" applyNumberFormat="1" applyFont="1" applyBorder="1" applyAlignment="1">
      <alignment horizontal="center"/>
    </xf>
    <xf numFmtId="0" fontId="50" fillId="0" borderId="53" xfId="12" applyFont="1" applyBorder="1" applyAlignment="1">
      <alignment horizontal="center"/>
    </xf>
    <xf numFmtId="3" fontId="58" fillId="0" borderId="53" xfId="0" applyNumberFormat="1" applyFont="1" applyBorder="1" applyAlignment="1">
      <alignment horizontal="center"/>
    </xf>
    <xf numFmtId="0" fontId="56" fillId="0" borderId="53" xfId="12" applyFont="1" applyBorder="1" applyAlignment="1">
      <alignment horizontal="center"/>
    </xf>
    <xf numFmtId="14" fontId="60" fillId="0" borderId="65" xfId="12" applyNumberFormat="1" applyFont="1" applyBorder="1" applyAlignment="1">
      <alignment horizontal="left"/>
    </xf>
    <xf numFmtId="172" fontId="52" fillId="0" borderId="65" xfId="12" applyNumberFormat="1" applyFont="1" applyBorder="1" applyAlignment="1">
      <alignment horizontal="center"/>
    </xf>
    <xf numFmtId="0" fontId="52" fillId="0" borderId="66" xfId="12" applyFont="1" applyBorder="1" applyAlignment="1">
      <alignment horizontal="center"/>
    </xf>
    <xf numFmtId="3" fontId="43" fillId="0" borderId="67" xfId="0" applyNumberFormat="1" applyFont="1" applyBorder="1" applyAlignment="1">
      <alignment horizontal="center"/>
    </xf>
    <xf numFmtId="0" fontId="62" fillId="0" borderId="65" xfId="12" applyFont="1" applyBorder="1" applyAlignment="1">
      <alignment horizontal="center"/>
    </xf>
    <xf numFmtId="173" fontId="62" fillId="0" borderId="54" xfId="5" applyNumberFormat="1" applyFont="1" applyBorder="1" applyAlignment="1">
      <alignment horizontal="left"/>
    </xf>
    <xf numFmtId="0" fontId="62" fillId="0" borderId="54" xfId="5" applyFont="1" applyBorder="1" applyAlignment="1">
      <alignment horizontal="left"/>
    </xf>
    <xf numFmtId="0" fontId="62" fillId="0" borderId="68" xfId="5" applyFont="1" applyBorder="1" applyAlignment="1">
      <alignment horizontal="center"/>
    </xf>
    <xf numFmtId="174" fontId="62" fillId="0" borderId="54" xfId="5" applyNumberFormat="1" applyFont="1" applyBorder="1" applyAlignment="1">
      <alignment horizontal="center"/>
    </xf>
    <xf numFmtId="3" fontId="58" fillId="0" borderId="55" xfId="0" applyNumberFormat="1" applyFont="1" applyBorder="1" applyAlignment="1">
      <alignment horizontal="center"/>
    </xf>
    <xf numFmtId="173" fontId="62" fillId="0" borderId="54" xfId="5" applyNumberFormat="1" applyFont="1" applyBorder="1" applyAlignment="1">
      <alignment horizontal="center"/>
    </xf>
    <xf numFmtId="0" fontId="62" fillId="0" borderId="54" xfId="5" applyFont="1" applyBorder="1" applyAlignment="1">
      <alignment horizontal="center"/>
    </xf>
    <xf numFmtId="3" fontId="67" fillId="0" borderId="54" xfId="0" applyNumberFormat="1" applyFont="1" applyBorder="1" applyAlignment="1">
      <alignment horizontal="center"/>
    </xf>
    <xf numFmtId="14" fontId="62" fillId="0" borderId="69" xfId="12" applyNumberFormat="1" applyFont="1" applyBorder="1" applyAlignment="1">
      <alignment horizontal="left"/>
    </xf>
    <xf numFmtId="0" fontId="62" fillId="0" borderId="69" xfId="12" applyFont="1" applyBorder="1" applyAlignment="1">
      <alignment horizontal="center"/>
    </xf>
    <xf numFmtId="3" fontId="43" fillId="0" borderId="69" xfId="0" applyNumberFormat="1" applyFont="1" applyBorder="1" applyAlignment="1">
      <alignment horizontal="center"/>
    </xf>
    <xf numFmtId="3" fontId="58" fillId="0" borderId="69" xfId="0" applyNumberFormat="1" applyFont="1" applyBorder="1" applyAlignment="1">
      <alignment horizontal="center"/>
    </xf>
    <xf numFmtId="0" fontId="51" fillId="0" borderId="69" xfId="0" applyFont="1" applyBorder="1" applyAlignment="1">
      <alignment horizontal="center"/>
    </xf>
    <xf numFmtId="14" fontId="53" fillId="0" borderId="54" xfId="0" applyNumberFormat="1" applyFont="1" applyBorder="1" applyAlignment="1">
      <alignment horizontal="left"/>
    </xf>
    <xf numFmtId="3" fontId="43" fillId="0" borderId="54" xfId="0" applyNumberFormat="1" applyFont="1" applyBorder="1"/>
    <xf numFmtId="4" fontId="53" fillId="0" borderId="54" xfId="0" applyNumberFormat="1" applyFont="1" applyBorder="1" applyAlignment="1">
      <alignment horizontal="right"/>
    </xf>
    <xf numFmtId="173" fontId="53" fillId="0" borderId="54" xfId="0" applyNumberFormat="1" applyFont="1" applyBorder="1" applyAlignment="1">
      <alignment horizontal="left"/>
    </xf>
    <xf numFmtId="14" fontId="49" fillId="0" borderId="70" xfId="11" applyNumberFormat="1" applyFont="1" applyBorder="1" applyAlignment="1">
      <alignment horizontal="left"/>
    </xf>
    <xf numFmtId="0" fontId="52" fillId="0" borderId="70" xfId="11" applyFont="1" applyBorder="1" applyAlignment="1">
      <alignment horizontal="left"/>
    </xf>
    <xf numFmtId="0" fontId="43" fillId="0" borderId="70" xfId="0" applyFont="1" applyBorder="1" applyAlignment="1">
      <alignment horizontal="center"/>
    </xf>
    <xf numFmtId="0" fontId="42" fillId="0" borderId="70" xfId="0" applyFont="1" applyBorder="1" applyAlignment="1">
      <alignment horizontal="center"/>
    </xf>
    <xf numFmtId="3" fontId="60" fillId="0" borderId="70" xfId="11" applyNumberFormat="1" applyFont="1" applyBorder="1" applyAlignment="1">
      <alignment horizontal="center"/>
    </xf>
    <xf numFmtId="172" fontId="56" fillId="0" borderId="70" xfId="10" applyNumberFormat="1" applyFont="1" applyBorder="1" applyAlignment="1">
      <alignment horizontal="center"/>
    </xf>
    <xf numFmtId="14" fontId="60" fillId="0" borderId="0" xfId="11" applyNumberFormat="1" applyFont="1" applyAlignment="1">
      <alignment horizontal="left"/>
    </xf>
    <xf numFmtId="0" fontId="52" fillId="0" borderId="0" xfId="11" applyFont="1" applyAlignment="1">
      <alignment horizontal="left"/>
    </xf>
    <xf numFmtId="3" fontId="60" fillId="0" borderId="0" xfId="11" applyNumberFormat="1" applyFont="1" applyAlignment="1">
      <alignment horizontal="center"/>
    </xf>
    <xf numFmtId="14" fontId="60" fillId="0" borderId="0" xfId="11" applyNumberFormat="1" applyFont="1" applyAlignment="1">
      <alignment horizontal="center"/>
    </xf>
    <xf numFmtId="14" fontId="68" fillId="0" borderId="0" xfId="0" applyNumberFormat="1" applyFont="1" applyAlignment="1">
      <alignment horizontal="left"/>
    </xf>
    <xf numFmtId="0" fontId="43" fillId="0" borderId="0" xfId="0" applyFont="1" applyAlignment="1">
      <alignment horizontal="left"/>
    </xf>
    <xf numFmtId="14" fontId="58" fillId="0" borderId="53" xfId="0" applyNumberFormat="1" applyFont="1" applyBorder="1" applyAlignment="1">
      <alignment horizontal="left"/>
    </xf>
    <xf numFmtId="0" fontId="58" fillId="0" borderId="53" xfId="0" applyFont="1" applyBorder="1" applyAlignment="1">
      <alignment horizontal="center"/>
    </xf>
    <xf numFmtId="4" fontId="58" fillId="0" borderId="53" xfId="0" applyNumberFormat="1" applyFont="1" applyBorder="1" applyAlignment="1">
      <alignment horizontal="center"/>
    </xf>
    <xf numFmtId="0" fontId="56" fillId="0" borderId="53" xfId="0" applyFont="1" applyBorder="1" applyAlignment="1">
      <alignment horizontal="center"/>
    </xf>
    <xf numFmtId="14" fontId="69" fillId="0" borderId="53" xfId="0" applyNumberFormat="1" applyFont="1" applyBorder="1" applyAlignment="1">
      <alignment horizontal="left"/>
    </xf>
    <xf numFmtId="175" fontId="69" fillId="0" borderId="53" xfId="0" applyNumberFormat="1" applyFont="1" applyBorder="1" applyAlignment="1">
      <alignment horizontal="center"/>
    </xf>
    <xf numFmtId="0" fontId="69" fillId="0" borderId="53" xfId="0" applyFont="1" applyBorder="1" applyAlignment="1">
      <alignment horizontal="center"/>
    </xf>
    <xf numFmtId="3" fontId="69" fillId="0" borderId="53" xfId="0" applyNumberFormat="1" applyFont="1" applyBorder="1" applyAlignment="1">
      <alignment horizontal="center"/>
    </xf>
    <xf numFmtId="4" fontId="69" fillId="0" borderId="53" xfId="0" applyNumberFormat="1" applyFont="1" applyBorder="1" applyAlignment="1">
      <alignment horizontal="right" wrapText="1"/>
    </xf>
    <xf numFmtId="3" fontId="62" fillId="0" borderId="53" xfId="8" applyNumberFormat="1" applyFont="1" applyBorder="1" applyAlignment="1">
      <alignment horizontal="center"/>
    </xf>
    <xf numFmtId="3" fontId="62" fillId="0" borderId="53" xfId="0" applyNumberFormat="1" applyFont="1" applyBorder="1" applyAlignment="1">
      <alignment horizontal="right"/>
    </xf>
    <xf numFmtId="14" fontId="69" fillId="0" borderId="65" xfId="0" applyNumberFormat="1" applyFont="1" applyBorder="1" applyAlignment="1">
      <alignment horizontal="left"/>
    </xf>
    <xf numFmtId="175" fontId="69" fillId="0" borderId="65" xfId="0" applyNumberFormat="1" applyFont="1" applyBorder="1" applyAlignment="1">
      <alignment horizontal="center"/>
    </xf>
    <xf numFmtId="0" fontId="69" fillId="0" borderId="65" xfId="0" applyFont="1" applyBorder="1" applyAlignment="1">
      <alignment horizontal="center"/>
    </xf>
    <xf numFmtId="3" fontId="69" fillId="0" borderId="65" xfId="0" applyNumberFormat="1" applyFont="1" applyBorder="1" applyAlignment="1">
      <alignment horizontal="center"/>
    </xf>
    <xf numFmtId="4" fontId="69" fillId="0" borderId="65" xfId="0" applyNumberFormat="1" applyFont="1" applyBorder="1" applyAlignment="1">
      <alignment horizontal="right" wrapText="1"/>
    </xf>
    <xf numFmtId="3" fontId="62" fillId="0" borderId="65" xfId="8" applyNumberFormat="1" applyFont="1" applyBorder="1" applyAlignment="1">
      <alignment horizontal="center"/>
    </xf>
    <xf numFmtId="3" fontId="62" fillId="0" borderId="65" xfId="0" applyNumberFormat="1" applyFont="1" applyBorder="1" applyAlignment="1">
      <alignment horizontal="right"/>
    </xf>
    <xf numFmtId="173" fontId="70" fillId="0" borderId="54" xfId="0" applyNumberFormat="1" applyFont="1" applyBorder="1" applyAlignment="1">
      <alignment horizontal="left"/>
    </xf>
    <xf numFmtId="173" fontId="70" fillId="0" borderId="54" xfId="0" applyNumberFormat="1" applyFont="1" applyBorder="1" applyAlignment="1">
      <alignment horizontal="center"/>
    </xf>
    <xf numFmtId="0" fontId="70" fillId="0" borderId="54" xfId="0" applyFont="1" applyBorder="1" applyAlignment="1">
      <alignment horizontal="center"/>
    </xf>
    <xf numFmtId="3" fontId="53" fillId="0" borderId="54" xfId="0" applyNumberFormat="1" applyFont="1" applyBorder="1" applyAlignment="1">
      <alignment horizontal="center"/>
    </xf>
    <xf numFmtId="4" fontId="62" fillId="0" borderId="54" xfId="0" applyNumberFormat="1" applyFont="1" applyBorder="1" applyAlignment="1">
      <alignment horizontal="right"/>
    </xf>
    <xf numFmtId="3" fontId="62" fillId="0" borderId="54" xfId="0" applyNumberFormat="1" applyFont="1" applyBorder="1" applyAlignment="1">
      <alignment horizontal="right"/>
    </xf>
    <xf numFmtId="173" fontId="69" fillId="0" borderId="54" xfId="0" applyNumberFormat="1" applyFont="1" applyBorder="1" applyAlignment="1">
      <alignment horizontal="left"/>
    </xf>
    <xf numFmtId="175" fontId="69" fillId="0" borderId="0" xfId="0" applyNumberFormat="1" applyFont="1" applyAlignment="1">
      <alignment horizontal="center"/>
    </xf>
    <xf numFmtId="173" fontId="69" fillId="0" borderId="54" xfId="0" applyNumberFormat="1" applyFont="1" applyBorder="1" applyAlignment="1">
      <alignment horizontal="center"/>
    </xf>
    <xf numFmtId="0" fontId="69" fillId="0" borderId="54" xfId="0" applyFont="1" applyBorder="1" applyAlignment="1">
      <alignment horizontal="center"/>
    </xf>
    <xf numFmtId="3" fontId="69" fillId="0" borderId="54" xfId="0" applyNumberFormat="1" applyFont="1" applyBorder="1" applyAlignment="1">
      <alignment horizontal="center"/>
    </xf>
    <xf numFmtId="4" fontId="69" fillId="0" borderId="54" xfId="0" applyNumberFormat="1" applyFont="1" applyBorder="1" applyAlignment="1">
      <alignment horizontal="right" wrapText="1"/>
    </xf>
    <xf numFmtId="3" fontId="62" fillId="0" borderId="54" xfId="8" applyNumberFormat="1" applyFont="1" applyBorder="1" applyAlignment="1">
      <alignment horizontal="center"/>
    </xf>
    <xf numFmtId="173" fontId="53" fillId="0" borderId="54" xfId="0" applyNumberFormat="1" applyFont="1" applyBorder="1" applyAlignment="1">
      <alignment horizontal="center"/>
    </xf>
    <xf numFmtId="0" fontId="53" fillId="0" borderId="54" xfId="0" applyFont="1" applyBorder="1" applyAlignment="1">
      <alignment horizontal="center"/>
    </xf>
    <xf numFmtId="3" fontId="53" fillId="0" borderId="54" xfId="0" applyNumberFormat="1" applyFont="1" applyBorder="1" applyAlignment="1">
      <alignment horizontal="right"/>
    </xf>
    <xf numFmtId="4" fontId="59" fillId="0" borderId="54" xfId="0" applyNumberFormat="1" applyFont="1" applyBorder="1" applyAlignment="1">
      <alignment horizontal="right"/>
    </xf>
    <xf numFmtId="3" fontId="0" fillId="0" borderId="54" xfId="0" applyNumberFormat="1" applyBorder="1"/>
    <xf numFmtId="3" fontId="56" fillId="0" borderId="54" xfId="0" applyNumberFormat="1" applyFont="1" applyBorder="1" applyAlignment="1">
      <alignment horizontal="right"/>
    </xf>
    <xf numFmtId="3" fontId="62" fillId="0" borderId="54" xfId="0" applyNumberFormat="1" applyFont="1" applyBorder="1"/>
    <xf numFmtId="4" fontId="56" fillId="0" borderId="54" xfId="0" applyNumberFormat="1" applyFont="1" applyBorder="1" applyAlignment="1">
      <alignment horizontal="right"/>
    </xf>
    <xf numFmtId="3" fontId="53" fillId="0" borderId="54" xfId="0" applyNumberFormat="1" applyFont="1" applyBorder="1"/>
    <xf numFmtId="14" fontId="53" fillId="0" borderId="54" xfId="0" applyNumberFormat="1" applyFont="1" applyBorder="1" applyAlignment="1">
      <alignment horizontal="center"/>
    </xf>
    <xf numFmtId="14" fontId="49" fillId="0" borderId="53" xfId="11" applyNumberFormat="1" applyFont="1" applyBorder="1" applyAlignment="1">
      <alignment horizontal="left"/>
    </xf>
    <xf numFmtId="4" fontId="71" fillId="0" borderId="53" xfId="0" applyNumberFormat="1" applyFont="1" applyBorder="1" applyAlignment="1">
      <alignment horizontal="right"/>
    </xf>
    <xf numFmtId="4" fontId="62" fillId="0" borderId="53" xfId="0" applyNumberFormat="1" applyFont="1" applyBorder="1" applyAlignment="1">
      <alignment horizontal="center"/>
    </xf>
    <xf numFmtId="3" fontId="56" fillId="0" borderId="53" xfId="0" applyNumberFormat="1" applyFont="1" applyBorder="1" applyAlignment="1">
      <alignment horizontal="center"/>
    </xf>
    <xf numFmtId="14" fontId="58" fillId="0" borderId="60" xfId="0" applyNumberFormat="1" applyFont="1" applyBorder="1" applyAlignment="1">
      <alignment horizontal="left"/>
    </xf>
    <xf numFmtId="0" fontId="58" fillId="0" borderId="61" xfId="0" applyFont="1" applyBorder="1" applyAlignment="1">
      <alignment horizontal="left"/>
    </xf>
    <xf numFmtId="0" fontId="43" fillId="0" borderId="61" xfId="0" applyFont="1" applyBorder="1" applyAlignment="1">
      <alignment horizontal="center"/>
    </xf>
    <xf numFmtId="3" fontId="43" fillId="0" borderId="61" xfId="0" applyNumberFormat="1" applyFont="1" applyBorder="1" applyAlignment="1">
      <alignment horizontal="center"/>
    </xf>
    <xf numFmtId="4" fontId="43" fillId="0" borderId="61" xfId="0" applyNumberFormat="1" applyFont="1" applyBorder="1" applyAlignment="1">
      <alignment horizontal="right"/>
    </xf>
    <xf numFmtId="176" fontId="43" fillId="0" borderId="61" xfId="0" applyNumberFormat="1" applyFont="1" applyBorder="1" applyAlignment="1">
      <alignment horizontal="right"/>
    </xf>
    <xf numFmtId="37" fontId="43" fillId="0" borderId="62" xfId="0" applyNumberFormat="1" applyFont="1" applyBorder="1" applyAlignment="1">
      <alignment horizontal="right"/>
    </xf>
    <xf numFmtId="14" fontId="56" fillId="0" borderId="63" xfId="10" applyNumberFormat="1" applyFont="1" applyBorder="1" applyAlignment="1">
      <alignment horizontal="center"/>
    </xf>
    <xf numFmtId="172" fontId="56" fillId="0" borderId="63" xfId="10" applyNumberFormat="1" applyFont="1" applyBorder="1" applyAlignment="1">
      <alignment horizontal="center"/>
    </xf>
    <xf numFmtId="4" fontId="73" fillId="0" borderId="0" xfId="0" applyNumberFormat="1" applyFont="1" applyAlignment="1">
      <alignment horizontal="center"/>
    </xf>
    <xf numFmtId="14" fontId="43" fillId="0" borderId="0" xfId="0" applyNumberFormat="1" applyFont="1" applyAlignment="1">
      <alignment horizontal="left"/>
    </xf>
    <xf numFmtId="0" fontId="74" fillId="0" borderId="0" xfId="0" applyFont="1"/>
    <xf numFmtId="14" fontId="43" fillId="0" borderId="37" xfId="0" applyNumberFormat="1" applyFont="1" applyBorder="1" applyAlignment="1">
      <alignment horizontal="left"/>
    </xf>
    <xf numFmtId="0" fontId="43" fillId="0" borderId="49" xfId="0" applyFont="1" applyBorder="1" applyAlignment="1">
      <alignment horizontal="left"/>
    </xf>
    <xf numFmtId="14" fontId="43" fillId="0" borderId="71" xfId="0" applyNumberFormat="1" applyFont="1" applyBorder="1" applyAlignment="1">
      <alignment horizontal="left"/>
    </xf>
    <xf numFmtId="3" fontId="43" fillId="0" borderId="21" xfId="0" applyNumberFormat="1" applyFont="1" applyBorder="1" applyAlignment="1">
      <alignment horizontal="right"/>
    </xf>
    <xf numFmtId="0" fontId="62" fillId="0" borderId="0" xfId="0" applyFont="1" applyAlignment="1">
      <alignment horizontal="center"/>
    </xf>
    <xf numFmtId="14" fontId="72" fillId="0" borderId="9" xfId="0" applyNumberFormat="1" applyFont="1" applyBorder="1" applyAlignment="1">
      <alignment horizontal="left"/>
    </xf>
    <xf numFmtId="0" fontId="58" fillId="0" borderId="18" xfId="0" applyFont="1" applyBorder="1" applyAlignment="1">
      <alignment horizontal="left"/>
    </xf>
    <xf numFmtId="0" fontId="43" fillId="0" borderId="10" xfId="0" applyFont="1" applyBorder="1" applyAlignment="1">
      <alignment horizontal="center"/>
    </xf>
    <xf numFmtId="3" fontId="43" fillId="0" borderId="0" xfId="0" applyNumberFormat="1" applyFont="1" applyAlignment="1">
      <alignment horizontal="right"/>
    </xf>
    <xf numFmtId="183" fontId="56" fillId="0" borderId="0" xfId="0" applyNumberFormat="1" applyFont="1" applyAlignment="1">
      <alignment horizontal="right"/>
    </xf>
    <xf numFmtId="14" fontId="62" fillId="0" borderId="0" xfId="0" applyNumberFormat="1" applyFont="1" applyAlignment="1">
      <alignment horizontal="left"/>
    </xf>
    <xf numFmtId="184" fontId="56" fillId="0" borderId="0" xfId="0" applyNumberFormat="1" applyFont="1" applyAlignment="1">
      <alignment horizontal="center"/>
    </xf>
    <xf numFmtId="183" fontId="62" fillId="0" borderId="0" xfId="0" applyNumberFormat="1" applyFont="1" applyAlignment="1">
      <alignment horizontal="center"/>
    </xf>
    <xf numFmtId="14" fontId="56" fillId="0" borderId="9" xfId="0" applyNumberFormat="1" applyFont="1" applyBorder="1" applyAlignment="1">
      <alignment horizontal="left"/>
    </xf>
    <xf numFmtId="0" fontId="43" fillId="0" borderId="18" xfId="0" applyFont="1" applyBorder="1" applyAlignment="1">
      <alignment horizontal="left"/>
    </xf>
    <xf numFmtId="0" fontId="43" fillId="0" borderId="34" xfId="0" applyFont="1" applyBorder="1" applyAlignment="1">
      <alignment horizontal="center"/>
    </xf>
    <xf numFmtId="3" fontId="43" fillId="0" borderId="72" xfId="0" applyNumberFormat="1" applyFont="1" applyBorder="1" applyAlignment="1">
      <alignment horizontal="right"/>
    </xf>
    <xf numFmtId="14" fontId="43" fillId="0" borderId="39" xfId="0" applyNumberFormat="1" applyFont="1" applyBorder="1" applyAlignment="1">
      <alignment horizontal="left"/>
    </xf>
    <xf numFmtId="0" fontId="43" fillId="0" borderId="7" xfId="0" applyFont="1" applyBorder="1" applyAlignment="1">
      <alignment horizontal="left"/>
    </xf>
    <xf numFmtId="3" fontId="43" fillId="0" borderId="25" xfId="0" applyNumberFormat="1" applyFont="1" applyBorder="1" applyAlignment="1">
      <alignment horizontal="right"/>
    </xf>
    <xf numFmtId="3" fontId="43" fillId="0" borderId="51" xfId="0" applyNumberFormat="1" applyFont="1" applyBorder="1" applyAlignment="1">
      <alignment horizontal="right"/>
    </xf>
    <xf numFmtId="14" fontId="58" fillId="0" borderId="64" xfId="0" applyNumberFormat="1" applyFont="1" applyBorder="1" applyAlignment="1">
      <alignment horizontal="left"/>
    </xf>
    <xf numFmtId="0" fontId="43" fillId="0" borderId="64" xfId="0" applyFont="1" applyBorder="1" applyAlignment="1">
      <alignment horizontal="left"/>
    </xf>
    <xf numFmtId="0" fontId="43" fillId="0" borderId="64" xfId="0" applyFont="1" applyBorder="1" applyAlignment="1">
      <alignment horizontal="center"/>
    </xf>
    <xf numFmtId="3" fontId="58" fillId="0" borderId="64" xfId="0" applyNumberFormat="1" applyFont="1" applyBorder="1" applyAlignment="1">
      <alignment horizontal="right"/>
    </xf>
    <xf numFmtId="0" fontId="43" fillId="0" borderId="49" xfId="0" applyFont="1" applyBorder="1" applyAlignment="1">
      <alignment horizontal="center"/>
    </xf>
    <xf numFmtId="3" fontId="43" fillId="0" borderId="49" xfId="0" applyNumberFormat="1" applyFont="1" applyBorder="1" applyAlignment="1">
      <alignment horizontal="center"/>
    </xf>
    <xf numFmtId="0" fontId="51" fillId="0" borderId="10" xfId="0" applyFont="1" applyBorder="1"/>
    <xf numFmtId="14" fontId="43" fillId="0" borderId="8" xfId="0" applyNumberFormat="1" applyFont="1" applyBorder="1" applyAlignment="1">
      <alignment horizontal="left"/>
    </xf>
    <xf numFmtId="0" fontId="43" fillId="0" borderId="2" xfId="0" applyFont="1" applyBorder="1" applyAlignment="1">
      <alignment horizontal="left"/>
    </xf>
    <xf numFmtId="0" fontId="43" fillId="0" borderId="2" xfId="0" applyFont="1" applyBorder="1" applyAlignment="1">
      <alignment horizontal="center"/>
    </xf>
    <xf numFmtId="3" fontId="43" fillId="0" borderId="2" xfId="0" applyNumberFormat="1" applyFont="1" applyBorder="1" applyAlignment="1">
      <alignment horizontal="center"/>
    </xf>
    <xf numFmtId="3" fontId="43" fillId="0" borderId="50" xfId="0" applyNumberFormat="1" applyFont="1" applyBorder="1" applyAlignment="1">
      <alignment horizontal="right"/>
    </xf>
    <xf numFmtId="0" fontId="75" fillId="0" borderId="0" xfId="0" applyFont="1"/>
    <xf numFmtId="0" fontId="43" fillId="0" borderId="7" xfId="0" applyFont="1" applyBorder="1" applyAlignment="1">
      <alignment horizontal="center"/>
    </xf>
    <xf numFmtId="3" fontId="43" fillId="0" borderId="7" xfId="0" applyNumberFormat="1" applyFont="1" applyBorder="1" applyAlignment="1">
      <alignment horizontal="center"/>
    </xf>
    <xf numFmtId="3" fontId="43" fillId="0" borderId="64" xfId="0" applyNumberFormat="1" applyFont="1" applyBorder="1" applyAlignment="1">
      <alignment horizontal="center"/>
    </xf>
    <xf numFmtId="0" fontId="51" fillId="0" borderId="0" xfId="0" applyFont="1" applyAlignment="1">
      <alignment horizontal="left"/>
    </xf>
    <xf numFmtId="3" fontId="51" fillId="0" borderId="0" xfId="0" applyNumberFormat="1" applyFont="1" applyAlignment="1">
      <alignment horizontal="right"/>
    </xf>
    <xf numFmtId="14" fontId="58" fillId="0" borderId="33" xfId="0" applyNumberFormat="1" applyFont="1" applyBorder="1" applyAlignment="1">
      <alignment horizontal="left"/>
    </xf>
    <xf numFmtId="0" fontId="58" fillId="0" borderId="3" xfId="0" applyFont="1" applyBorder="1" applyAlignment="1">
      <alignment horizontal="left"/>
    </xf>
    <xf numFmtId="0" fontId="58" fillId="0" borderId="3" xfId="0" applyFont="1" applyBorder="1" applyAlignment="1">
      <alignment horizontal="center"/>
    </xf>
    <xf numFmtId="3" fontId="58" fillId="0" borderId="3" xfId="0" applyNumberFormat="1" applyFont="1" applyBorder="1" applyAlignment="1">
      <alignment horizontal="center"/>
    </xf>
    <xf numFmtId="3" fontId="58" fillId="0" borderId="22" xfId="0" applyNumberFormat="1" applyFont="1" applyBorder="1" applyAlignment="1">
      <alignment horizontal="right"/>
    </xf>
    <xf numFmtId="14" fontId="38" fillId="0" borderId="0" xfId="0" applyNumberFormat="1" applyFont="1" applyAlignment="1">
      <alignment horizontal="left"/>
    </xf>
    <xf numFmtId="0" fontId="38" fillId="0" borderId="0" xfId="0" applyFont="1" applyAlignment="1">
      <alignment horizontal="left"/>
    </xf>
    <xf numFmtId="3" fontId="38" fillId="0" borderId="0" xfId="0" applyNumberFormat="1" applyFont="1" applyAlignment="1">
      <alignment horizontal="center"/>
    </xf>
    <xf numFmtId="0" fontId="38" fillId="0" borderId="0" xfId="0" applyFont="1" applyAlignment="1">
      <alignment horizontal="center"/>
    </xf>
    <xf numFmtId="3" fontId="43" fillId="0" borderId="0" xfId="0" applyNumberFormat="1" applyFont="1" applyBorder="1" applyAlignment="1">
      <alignment horizontal="right"/>
    </xf>
    <xf numFmtId="3" fontId="43" fillId="0" borderId="7" xfId="0" applyNumberFormat="1" applyFont="1" applyBorder="1" applyAlignment="1">
      <alignment horizontal="right"/>
    </xf>
    <xf numFmtId="184" fontId="56" fillId="0" borderId="0" xfId="0" applyNumberFormat="1" applyFont="1" applyBorder="1" applyAlignment="1">
      <alignment horizontal="center"/>
    </xf>
    <xf numFmtId="0" fontId="43" fillId="0" borderId="0" xfId="0" applyFont="1" applyBorder="1" applyAlignment="1">
      <alignment horizontal="center"/>
    </xf>
    <xf numFmtId="0" fontId="43" fillId="0" borderId="0" xfId="0" applyFont="1" applyBorder="1" applyAlignment="1">
      <alignment horizontal="left"/>
    </xf>
    <xf numFmtId="0" fontId="43" fillId="0" borderId="34" xfId="0" applyFont="1" applyBorder="1"/>
    <xf numFmtId="3" fontId="43" fillId="0" borderId="21" xfId="0" applyNumberFormat="1" applyFont="1" applyBorder="1"/>
    <xf numFmtId="0" fontId="43" fillId="0" borderId="34" xfId="0" applyFont="1" applyBorder="1" applyAlignment="1">
      <alignment horizontal="left"/>
    </xf>
    <xf numFmtId="173" fontId="43" fillId="0" borderId="37" xfId="0" applyNumberFormat="1" applyFont="1" applyBorder="1" applyAlignment="1">
      <alignment horizontal="left"/>
    </xf>
    <xf numFmtId="3" fontId="43" fillId="0" borderId="17" xfId="0" applyNumberFormat="1" applyFont="1" applyBorder="1" applyAlignment="1">
      <alignment horizontal="center"/>
    </xf>
    <xf numFmtId="14" fontId="43" fillId="0" borderId="73" xfId="0" applyNumberFormat="1" applyFont="1" applyBorder="1" applyAlignment="1">
      <alignment horizontal="left"/>
    </xf>
    <xf numFmtId="0" fontId="43" fillId="0" borderId="73" xfId="0" applyFont="1" applyBorder="1" applyAlignment="1">
      <alignment horizontal="left"/>
    </xf>
    <xf numFmtId="3" fontId="58" fillId="0" borderId="73" xfId="0" applyNumberFormat="1" applyFont="1" applyBorder="1" applyAlignment="1">
      <alignment horizontal="center"/>
    </xf>
    <xf numFmtId="14" fontId="43" fillId="0" borderId="34" xfId="0" applyNumberFormat="1" applyFont="1" applyBorder="1" applyAlignment="1">
      <alignment horizontal="center"/>
    </xf>
  </cellXfs>
  <cellStyles count="13">
    <cellStyle name="Excel Built-in Accent5 1" xfId="9" xr:uid="{CA809E3C-47DC-4B77-A800-4EDE93031E8A}"/>
    <cellStyle name="Excel Built-in Normal 1" xfId="8" xr:uid="{74990A9B-F7F9-44C3-BFB4-3662CD972CF4}"/>
    <cellStyle name="Excel Built-in Normal 2" xfId="6" xr:uid="{02A60C23-113D-463A-9759-385106CD13AF}"/>
    <cellStyle name="Millares 2" xfId="2" xr:uid="{926C197B-9983-420C-9EAC-CEFC4CFF5EBF}"/>
    <cellStyle name="Normal" xfId="0" builtinId="0"/>
    <cellStyle name="Normal 2" xfId="4" xr:uid="{DBB01F77-9512-418A-936D-903DD7C3517F}"/>
    <cellStyle name="Normal 2 2" xfId="5" xr:uid="{74C26A86-BB47-4FA5-A641-20457467F0A3}"/>
    <cellStyle name="Normal 2 3" xfId="1" xr:uid="{5B5C4047-9069-40E9-B7E4-803596E5B984}"/>
    <cellStyle name="Normal 2 4" xfId="3" xr:uid="{4092DF60-445F-4A23-8524-1E8529238DBF}"/>
    <cellStyle name="Normal 3" xfId="10" xr:uid="{9CF5095F-5949-472D-878C-94E4A71B3A55}"/>
    <cellStyle name="Normal 4" xfId="12" xr:uid="{C947AB63-325A-4F90-A851-979E33CD84D9}"/>
    <cellStyle name="Normal 5" xfId="11" xr:uid="{3C70DF26-D50A-4B22-B6D2-48DD72EB2916}"/>
    <cellStyle name="Normal 8" xfId="7" xr:uid="{0CFAB8E1-A74A-49EA-8815-6F5CA12976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4</xdr:col>
      <xdr:colOff>638175</xdr:colOff>
      <xdr:row>39</xdr:row>
      <xdr:rowOff>114300</xdr:rowOff>
    </xdr:to>
    <xdr:pic>
      <xdr:nvPicPr>
        <xdr:cNvPr id="2" name="Imagen 1">
          <a:extLst>
            <a:ext uri="{FF2B5EF4-FFF2-40B4-BE49-F238E27FC236}">
              <a16:creationId xmlns:a16="http://schemas.microsoft.com/office/drawing/2014/main" id="{79AAA7F3-2DC0-4382-A547-3252AB00EF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381001"/>
          <a:ext cx="5724525" cy="7162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6</xdr:col>
      <xdr:colOff>267308</xdr:colOff>
      <xdr:row>268</xdr:row>
      <xdr:rowOff>180343</xdr:rowOff>
    </xdr:to>
    <xdr:pic>
      <xdr:nvPicPr>
        <xdr:cNvPr id="3" name="Imagen 2">
          <a:extLst>
            <a:ext uri="{FF2B5EF4-FFF2-40B4-BE49-F238E27FC236}">
              <a16:creationId xmlns:a16="http://schemas.microsoft.com/office/drawing/2014/main" id="{1B35AF4F-8732-4D2F-9A4D-F4B6A2A7D62A}"/>
            </a:ext>
          </a:extLst>
        </xdr:cNvPr>
        <xdr:cNvPicPr>
          <a:picLocks noChangeAspect="1"/>
        </xdr:cNvPicPr>
      </xdr:nvPicPr>
      <xdr:blipFill>
        <a:blip xmlns:r="http://schemas.openxmlformats.org/officeDocument/2006/relationships" r:embed="rId2"/>
        <a:stretch>
          <a:fillRect/>
        </a:stretch>
      </xdr:blipFill>
      <xdr:spPr>
        <a:xfrm>
          <a:off x="762000" y="37690425"/>
          <a:ext cx="7011008" cy="5895343"/>
        </a:xfrm>
        <a:prstGeom prst="rect">
          <a:avLst/>
        </a:prstGeom>
      </xdr:spPr>
    </xdr:pic>
    <xdr:clientData/>
  </xdr:twoCellAnchor>
  <xdr:twoCellAnchor editAs="oneCell">
    <xdr:from>
      <xdr:col>1</xdr:col>
      <xdr:colOff>0</xdr:colOff>
      <xdr:row>271</xdr:row>
      <xdr:rowOff>0</xdr:rowOff>
    </xdr:from>
    <xdr:to>
      <xdr:col>7</xdr:col>
      <xdr:colOff>209463</xdr:colOff>
      <xdr:row>301</xdr:row>
      <xdr:rowOff>9640</xdr:rowOff>
    </xdr:to>
    <xdr:pic>
      <xdr:nvPicPr>
        <xdr:cNvPr id="4" name="Imagen 3">
          <a:extLst>
            <a:ext uri="{FF2B5EF4-FFF2-40B4-BE49-F238E27FC236}">
              <a16:creationId xmlns:a16="http://schemas.microsoft.com/office/drawing/2014/main" id="{511AB9D9-0B4B-4136-872C-FACFF13A047B}"/>
            </a:ext>
          </a:extLst>
        </xdr:cNvPr>
        <xdr:cNvPicPr>
          <a:picLocks noChangeAspect="1"/>
        </xdr:cNvPicPr>
      </xdr:nvPicPr>
      <xdr:blipFill>
        <a:blip xmlns:r="http://schemas.openxmlformats.org/officeDocument/2006/relationships" r:embed="rId3"/>
        <a:stretch>
          <a:fillRect/>
        </a:stretch>
      </xdr:blipFill>
      <xdr:spPr>
        <a:xfrm>
          <a:off x="762000" y="43976925"/>
          <a:ext cx="7791363" cy="5724640"/>
        </a:xfrm>
        <a:prstGeom prst="rect">
          <a:avLst/>
        </a:prstGeom>
      </xdr:spPr>
    </xdr:pic>
    <xdr:clientData/>
  </xdr:twoCellAnchor>
  <xdr:twoCellAnchor editAs="oneCell">
    <xdr:from>
      <xdr:col>1</xdr:col>
      <xdr:colOff>0</xdr:colOff>
      <xdr:row>1153</xdr:row>
      <xdr:rowOff>0</xdr:rowOff>
    </xdr:from>
    <xdr:to>
      <xdr:col>4</xdr:col>
      <xdr:colOff>733425</xdr:colOff>
      <xdr:row>1295</xdr:row>
      <xdr:rowOff>47625</xdr:rowOff>
    </xdr:to>
    <xdr:pic>
      <xdr:nvPicPr>
        <xdr:cNvPr id="6" name="Imagen 5">
          <a:extLst>
            <a:ext uri="{FF2B5EF4-FFF2-40B4-BE49-F238E27FC236}">
              <a16:creationId xmlns:a16="http://schemas.microsoft.com/office/drawing/2014/main" id="{6541004D-B28C-4D30-926D-7B17E7E740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0" y="226514025"/>
          <a:ext cx="5819775" cy="2709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FORME%20TRIMESTRAL%2006-2020%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Borrador Consolidado"/>
      <sheetName val="Consolidado"/>
      <sheetName val="Comparativo"/>
      <sheetName val="ORIGEN-FONDOS"/>
      <sheetName val="VARIACION PN"/>
      <sheetName val="ANEXO A"/>
      <sheetName val="ANEXO B"/>
      <sheetName val="ANEXO C"/>
      <sheetName val="ANEXO D"/>
      <sheetName val="ANEXO E"/>
      <sheetName val="ANEXO F"/>
      <sheetName val="ANEXO G"/>
      <sheetName val="calculo H"/>
      <sheetName val="ANEXO H"/>
      <sheetName val="ANEXO I"/>
      <sheetName val="ANEXO J"/>
      <sheetName val="NOTA 3"/>
      <sheetName val="NOTA 4"/>
      <sheetName val="NOTA 5"/>
      <sheetName val="NOTA 7"/>
      <sheetName val="NOTA 8"/>
      <sheetName val="NOTA 9.1"/>
      <sheetName val="NOTA 9.2"/>
      <sheetName val="NOTA 10"/>
      <sheetName val="NOTA 10.1"/>
      <sheetName val="NOTA 10.2"/>
      <sheetName val="NOTA 11"/>
      <sheetName val="NOTA 11.3"/>
      <sheetName val="NOTA 12"/>
      <sheetName val="NOTA 12.1"/>
      <sheetName val="NOTA 12.2"/>
      <sheetName val="NOTA 13"/>
      <sheetName val="Hoj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27979-09A2-4A2F-8CA8-34410E3EF042}">
  <dimension ref="B41:O1908"/>
  <sheetViews>
    <sheetView tabSelected="1" workbookViewId="0">
      <selection activeCell="J1904" sqref="J1903:J1904"/>
    </sheetView>
  </sheetViews>
  <sheetFormatPr baseColWidth="10" defaultRowHeight="15" x14ac:dyDescent="0.25"/>
  <cols>
    <col min="2" max="2" width="45.42578125" customWidth="1"/>
    <col min="3" max="3" width="14.42578125" customWidth="1"/>
    <col min="4" max="4" width="16.42578125" customWidth="1"/>
    <col min="6" max="6" width="13.42578125" customWidth="1"/>
    <col min="7" max="7" width="12.5703125" customWidth="1"/>
  </cols>
  <sheetData>
    <row r="41" spans="2:4" x14ac:dyDescent="0.25">
      <c r="B41" s="364" t="s">
        <v>2</v>
      </c>
      <c r="C41" s="364"/>
      <c r="D41" s="364"/>
    </row>
    <row r="42" spans="2:4" ht="15.75" x14ac:dyDescent="0.25">
      <c r="B42" s="341" t="s">
        <v>3</v>
      </c>
      <c r="C42" s="341"/>
      <c r="D42" s="341"/>
    </row>
    <row r="43" spans="2:4" x14ac:dyDescent="0.25">
      <c r="B43" s="5"/>
      <c r="C43" s="6">
        <v>2020</v>
      </c>
      <c r="D43" s="6">
        <v>2019</v>
      </c>
    </row>
    <row r="44" spans="2:4" x14ac:dyDescent="0.25">
      <c r="B44" s="7" t="s">
        <v>4</v>
      </c>
      <c r="C44" s="8"/>
      <c r="D44" s="8"/>
    </row>
    <row r="45" spans="2:4" x14ac:dyDescent="0.25">
      <c r="B45" s="9" t="s">
        <v>5</v>
      </c>
    </row>
    <row r="46" spans="2:4" x14ac:dyDescent="0.25">
      <c r="B46" s="10" t="s">
        <v>6</v>
      </c>
      <c r="C46" s="11">
        <f>SUM(C47:C48)</f>
        <v>9640339.7520000003</v>
      </c>
      <c r="D46" s="11">
        <f>SUM(D47:D48)</f>
        <v>8149381.6529999999</v>
      </c>
    </row>
    <row r="47" spans="2:4" x14ac:dyDescent="0.25">
      <c r="B47" s="12" t="s">
        <v>7</v>
      </c>
      <c r="C47" s="13">
        <f>(1048786358+87041951+49959534)/1000</f>
        <v>1185787.8430000001</v>
      </c>
      <c r="D47" s="13">
        <f>(9411743+70569659+98336164+30035727)/1000</f>
        <v>208353.29300000001</v>
      </c>
    </row>
    <row r="48" spans="2:4" x14ac:dyDescent="0.25">
      <c r="B48" s="12" t="s">
        <v>8</v>
      </c>
      <c r="C48" s="13">
        <f>8454551909/1000</f>
        <v>8454551.909</v>
      </c>
      <c r="D48" s="13">
        <f>7941028360/1000</f>
        <v>7941028.3600000003</v>
      </c>
    </row>
    <row r="49" spans="2:4" x14ac:dyDescent="0.25">
      <c r="B49" s="10" t="s">
        <v>9</v>
      </c>
      <c r="C49" s="11">
        <f>SUM(C50:C55)</f>
        <v>30409755.846999999</v>
      </c>
      <c r="D49" s="11">
        <f>SUM(D50:D55)</f>
        <v>28656695.625</v>
      </c>
    </row>
    <row r="50" spans="2:4" x14ac:dyDescent="0.25">
      <c r="B50" s="12" t="s">
        <v>10</v>
      </c>
      <c r="C50" s="13">
        <f>(11200569001+173552845+8245486158+138146198)/1000</f>
        <v>19757754.202</v>
      </c>
      <c r="D50" s="13">
        <f>(10914550598+121879743+8114374585+181944163)/1000</f>
        <v>19332749.089000002</v>
      </c>
    </row>
    <row r="51" spans="2:4" x14ac:dyDescent="0.25">
      <c r="B51" s="12" t="s">
        <v>11</v>
      </c>
      <c r="C51" s="13">
        <f>(1289496699+6581388182+117000+4116990)/1000</f>
        <v>7875118.8710000003</v>
      </c>
      <c r="D51" s="13">
        <f>(1666278211+6497194224+2871999+19266000)/1000</f>
        <v>8185610.4340000004</v>
      </c>
    </row>
    <row r="52" spans="2:4" x14ac:dyDescent="0.25">
      <c r="B52" s="12" t="s">
        <v>12</v>
      </c>
      <c r="C52" s="13">
        <f>(15740442+1165983489)/1000</f>
        <v>1181723.9310000001</v>
      </c>
      <c r="D52" s="13">
        <f>(22323790+1718999638)/1000</f>
        <v>1741323.4280000001</v>
      </c>
    </row>
    <row r="53" spans="2:4" x14ac:dyDescent="0.25">
      <c r="B53" s="12" t="s">
        <v>13</v>
      </c>
      <c r="C53" s="13">
        <f>3900101722/1000</f>
        <v>3900101.7220000001</v>
      </c>
      <c r="D53" s="13">
        <f>3826931566/1000</f>
        <v>3826931.5660000001</v>
      </c>
    </row>
    <row r="54" spans="2:4" x14ac:dyDescent="0.25">
      <c r="B54" s="12" t="s">
        <v>14</v>
      </c>
      <c r="C54" s="13">
        <f>85282680/1000</f>
        <v>85282.68</v>
      </c>
      <c r="D54" s="13">
        <f>1351458381/1000</f>
        <v>1351458.3810000001</v>
      </c>
    </row>
    <row r="55" spans="2:4" x14ac:dyDescent="0.25">
      <c r="B55" s="12" t="s">
        <v>15</v>
      </c>
      <c r="C55" s="13">
        <f>(-2390225559)/1000</f>
        <v>-2390225.5589999999</v>
      </c>
      <c r="D55" s="13">
        <f>(-5781377273)/1000</f>
        <v>-5781377.273</v>
      </c>
    </row>
    <row r="56" spans="2:4" x14ac:dyDescent="0.25">
      <c r="B56" s="10" t="s">
        <v>16</v>
      </c>
      <c r="C56" s="11">
        <f>SUM(C57:C58)</f>
        <v>11280779.009</v>
      </c>
      <c r="D56" s="11">
        <f>SUM(D57:D58)</f>
        <v>10464376.313999999</v>
      </c>
    </row>
    <row r="57" spans="2:4" x14ac:dyDescent="0.25">
      <c r="B57" s="12" t="s">
        <v>17</v>
      </c>
      <c r="C57" s="13">
        <f>(3317956535+9116+811290798)/1000</f>
        <v>4129256.449</v>
      </c>
      <c r="D57" s="13">
        <f>(3464888168+16878+964024404)/1000</f>
        <v>4428929.45</v>
      </c>
    </row>
    <row r="58" spans="2:4" x14ac:dyDescent="0.25">
      <c r="B58" s="12" t="s">
        <v>18</v>
      </c>
      <c r="C58" s="13">
        <f>(2038790073+3604972537+1507759950)/1000</f>
        <v>7151522.5599999996</v>
      </c>
      <c r="D58" s="13">
        <f>(868842212+1730510067+3436094585)/1000</f>
        <v>6035446.8640000001</v>
      </c>
    </row>
    <row r="59" spans="2:4" x14ac:dyDescent="0.25">
      <c r="B59" s="10" t="s">
        <v>19</v>
      </c>
      <c r="C59" s="14">
        <f>SUM(C60:C61)</f>
        <v>167409.06299999999</v>
      </c>
      <c r="D59" s="14">
        <f>SUM(D60:D61)</f>
        <v>0</v>
      </c>
    </row>
    <row r="60" spans="2:4" x14ac:dyDescent="0.25">
      <c r="B60" s="12" t="s">
        <v>20</v>
      </c>
      <c r="C60" s="15">
        <f>125000000/1000</f>
        <v>125000</v>
      </c>
      <c r="D60" s="15">
        <v>0</v>
      </c>
    </row>
    <row r="61" spans="2:4" x14ac:dyDescent="0.25">
      <c r="B61" s="12" t="s">
        <v>21</v>
      </c>
      <c r="C61" s="13">
        <f>42409063/1000</f>
        <v>42409.063000000002</v>
      </c>
      <c r="D61" s="13">
        <v>0</v>
      </c>
    </row>
    <row r="62" spans="2:4" x14ac:dyDescent="0.25">
      <c r="B62" s="10" t="s">
        <v>22</v>
      </c>
      <c r="C62" s="11">
        <f>SUM(C63:C65)</f>
        <v>1407698.3030000001</v>
      </c>
      <c r="D62" s="11">
        <f>SUM(D63:D65)</f>
        <v>1021746.2429999999</v>
      </c>
    </row>
    <row r="63" spans="2:4" x14ac:dyDescent="0.25">
      <c r="B63" s="12" t="s">
        <v>23</v>
      </c>
      <c r="C63" s="13">
        <f>1238140959/1000</f>
        <v>1238140.959</v>
      </c>
      <c r="D63" s="13">
        <f>(818578908+11054547)/1000</f>
        <v>829633.45499999996</v>
      </c>
    </row>
    <row r="64" spans="2:4" x14ac:dyDescent="0.25">
      <c r="B64" s="12" t="s">
        <v>24</v>
      </c>
      <c r="C64" s="13">
        <f>(130749051+5527274)/1000</f>
        <v>136276.32500000001</v>
      </c>
      <c r="D64" s="13">
        <f>150305561/1000</f>
        <v>150305.56099999999</v>
      </c>
    </row>
    <row r="65" spans="2:4" x14ac:dyDescent="0.25">
      <c r="B65" s="12" t="s">
        <v>25</v>
      </c>
      <c r="C65" s="13">
        <f>33281019/1000</f>
        <v>33281.019</v>
      </c>
      <c r="D65" s="13">
        <f>41807227/1000</f>
        <v>41807.226999999999</v>
      </c>
    </row>
    <row r="66" spans="2:4" x14ac:dyDescent="0.25">
      <c r="B66" s="10" t="s">
        <v>26</v>
      </c>
      <c r="C66" s="11">
        <f>SUM(C67:C68)</f>
        <v>12598000</v>
      </c>
      <c r="D66" s="11">
        <f>SUM(D67:D68)</f>
        <v>7098000</v>
      </c>
    </row>
    <row r="67" spans="2:4" x14ac:dyDescent="0.25">
      <c r="B67" s="12" t="s">
        <v>27</v>
      </c>
      <c r="C67" s="13">
        <f>1098000000/1000</f>
        <v>1098000</v>
      </c>
      <c r="D67" s="13">
        <f>1098000000/1000</f>
        <v>1098000</v>
      </c>
    </row>
    <row r="68" spans="2:4" x14ac:dyDescent="0.25">
      <c r="B68" s="12" t="s">
        <v>28</v>
      </c>
      <c r="C68" s="16">
        <f>11500000000/1000</f>
        <v>11500000</v>
      </c>
      <c r="D68" s="16">
        <f>6000000000/1000</f>
        <v>6000000</v>
      </c>
    </row>
    <row r="69" spans="2:4" x14ac:dyDescent="0.25">
      <c r="B69" s="10" t="s">
        <v>29</v>
      </c>
      <c r="C69" s="17">
        <f>SUM(C46+C49+C56+C59+C62+C66)</f>
        <v>65503981.973999999</v>
      </c>
      <c r="D69" s="17">
        <f>SUM(D46+D49+D56+D59+D62+D66)</f>
        <v>55390199.834999993</v>
      </c>
    </row>
    <row r="70" spans="2:4" x14ac:dyDescent="0.25">
      <c r="B70" s="10"/>
    </row>
    <row r="71" spans="2:4" x14ac:dyDescent="0.25">
      <c r="B71" s="9" t="s">
        <v>30</v>
      </c>
    </row>
    <row r="72" spans="2:4" x14ac:dyDescent="0.25">
      <c r="B72" s="10" t="s">
        <v>9</v>
      </c>
      <c r="C72" s="11">
        <f>SUM(C74)</f>
        <v>5666746.2220000001</v>
      </c>
      <c r="D72" s="11">
        <f>SUM(D74)</f>
        <v>4676114.7209999999</v>
      </c>
    </row>
    <row r="73" spans="2:4" hidden="1" x14ac:dyDescent="0.25">
      <c r="B73" s="12" t="s">
        <v>10</v>
      </c>
      <c r="C73" s="13">
        <v>0</v>
      </c>
      <c r="D73" s="13">
        <v>0</v>
      </c>
    </row>
    <row r="74" spans="2:4" x14ac:dyDescent="0.25">
      <c r="B74" s="12" t="s">
        <v>11</v>
      </c>
      <c r="C74" s="13">
        <f>(614586989+494245526+4557913707)/1000</f>
        <v>5666746.2220000001</v>
      </c>
      <c r="D74" s="13">
        <f>(156535761+258579356+4260999604)/1000</f>
        <v>4676114.7209999999</v>
      </c>
    </row>
    <row r="75" spans="2:4" x14ac:dyDescent="0.25">
      <c r="B75" s="10" t="s">
        <v>31</v>
      </c>
      <c r="C75" s="11">
        <f>SUM(C76:C78)</f>
        <v>38809682.206000008</v>
      </c>
      <c r="D75" s="11">
        <f>SUM(D76:D78)</f>
        <v>39704713.95099999</v>
      </c>
    </row>
    <row r="76" spans="2:4" x14ac:dyDescent="0.25">
      <c r="B76" s="12" t="s">
        <v>32</v>
      </c>
      <c r="C76" s="13">
        <f>(2616559959+1750728180+37855563255+8290362882+3363766387+1253417569+18457883953+1300072454+1118359062+174941093+201887333)/1000</f>
        <v>76383542.127000004</v>
      </c>
      <c r="D76" s="13">
        <f>(2391714914+1724611497+36986116899+8248175937+3276201515+1172281748+17561670240+1300072454+1138557286+174941093+200285276)/1000</f>
        <v>74174628.858999997</v>
      </c>
    </row>
    <row r="77" spans="2:4" x14ac:dyDescent="0.25">
      <c r="B77" s="12" t="s">
        <v>33</v>
      </c>
      <c r="C77" s="13">
        <f>(-8560141665-6943845754-2806337310-905848474-15767809854-1300072454-927290820-174941093-187572497)/1000</f>
        <v>-37573859.920999996</v>
      </c>
      <c r="D77" s="13">
        <f>(-7529799253-6276504332-2554296852-823295074-14762654685-1300072454-877428438-174941093-177540909)/1000</f>
        <v>-34476533.090000004</v>
      </c>
    </row>
    <row r="78" spans="2:4" x14ac:dyDescent="0.25">
      <c r="B78" s="12" t="s">
        <v>34</v>
      </c>
      <c r="C78" s="13">
        <v>0</v>
      </c>
      <c r="D78" s="13">
        <f>6618182/1000</f>
        <v>6618.1819999999998</v>
      </c>
    </row>
    <row r="79" spans="2:4" x14ac:dyDescent="0.25">
      <c r="B79" s="10" t="s">
        <v>19</v>
      </c>
      <c r="C79" s="11">
        <f>SUM(C80:C81)</f>
        <v>93902.884000000005</v>
      </c>
      <c r="D79" s="11">
        <f>SUM(D80:D81)</f>
        <v>21521.452000000001</v>
      </c>
    </row>
    <row r="80" spans="2:4" x14ac:dyDescent="0.25">
      <c r="B80" s="12" t="s">
        <v>35</v>
      </c>
      <c r="C80" s="13">
        <v>0</v>
      </c>
      <c r="D80" s="13">
        <f>20080000/1000</f>
        <v>20080</v>
      </c>
    </row>
    <row r="81" spans="2:4" x14ac:dyDescent="0.25">
      <c r="B81" s="12" t="s">
        <v>21</v>
      </c>
      <c r="C81" s="13">
        <f>93902884/1000</f>
        <v>93902.884000000005</v>
      </c>
      <c r="D81" s="13">
        <f>1441452/1000</f>
        <v>1441.452</v>
      </c>
    </row>
    <row r="82" spans="2:4" x14ac:dyDescent="0.25">
      <c r="B82" s="10" t="s">
        <v>26</v>
      </c>
      <c r="C82" s="11">
        <f>SUM(C84:C86)</f>
        <v>11176968.661999999</v>
      </c>
      <c r="D82" s="11">
        <f>SUM(D84:D86)</f>
        <v>9140780.6689999998</v>
      </c>
    </row>
    <row r="83" spans="2:4" hidden="1" x14ac:dyDescent="0.25">
      <c r="B83" s="12" t="s">
        <v>36</v>
      </c>
      <c r="C83" s="13">
        <v>0</v>
      </c>
      <c r="D83" s="13">
        <v>0</v>
      </c>
    </row>
    <row r="84" spans="2:4" x14ac:dyDescent="0.25">
      <c r="B84" s="12" t="s">
        <v>37</v>
      </c>
      <c r="C84" s="15">
        <f>(7941209229+15461971007-19405124949)/1000</f>
        <v>3998055.287</v>
      </c>
      <c r="D84" s="15">
        <f>(6058160324+12140249955-17549032983)/1000</f>
        <v>649377.29599999997</v>
      </c>
    </row>
    <row r="85" spans="2:4" x14ac:dyDescent="0.25">
      <c r="B85" s="12" t="s">
        <v>38</v>
      </c>
      <c r="C85" s="15">
        <f>(23850226393+13907778152-32711498257)/1000</f>
        <v>5046506.2879999997</v>
      </c>
      <c r="D85" s="15">
        <f>(23850226393+13907778152-30003111962)/1000</f>
        <v>7754892.5829999996</v>
      </c>
    </row>
    <row r="86" spans="2:4" x14ac:dyDescent="0.25">
      <c r="B86" s="12" t="s">
        <v>39</v>
      </c>
      <c r="C86" s="15">
        <f>2132407087/1000</f>
        <v>2132407.0869999998</v>
      </c>
      <c r="D86" s="15">
        <f>736510790/1000</f>
        <v>736510.79</v>
      </c>
    </row>
    <row r="87" spans="2:4" hidden="1" x14ac:dyDescent="0.25">
      <c r="B87" s="12" t="s">
        <v>40</v>
      </c>
      <c r="C87" s="15" t="s">
        <v>41</v>
      </c>
      <c r="D87" s="15" t="s">
        <v>41</v>
      </c>
    </row>
    <row r="88" spans="2:4" hidden="1" x14ac:dyDescent="0.25">
      <c r="B88" s="12" t="s">
        <v>42</v>
      </c>
      <c r="C88" s="15"/>
      <c r="D88" s="15"/>
    </row>
    <row r="89" spans="2:4" hidden="1" x14ac:dyDescent="0.25">
      <c r="B89" s="12" t="s">
        <v>43</v>
      </c>
      <c r="C89" s="15"/>
      <c r="D89" s="15"/>
    </row>
    <row r="90" spans="2:4" hidden="1" x14ac:dyDescent="0.25">
      <c r="B90" s="10" t="s">
        <v>44</v>
      </c>
      <c r="C90" s="11">
        <f>SUM(C91)</f>
        <v>0</v>
      </c>
      <c r="D90" s="11">
        <f>SUM(D91)</f>
        <v>0</v>
      </c>
    </row>
    <row r="91" spans="2:4" hidden="1" x14ac:dyDescent="0.25">
      <c r="B91" s="12" t="s">
        <v>24</v>
      </c>
      <c r="C91" s="18">
        <v>0</v>
      </c>
      <c r="D91" s="18">
        <v>0</v>
      </c>
    </row>
    <row r="92" spans="2:4" x14ac:dyDescent="0.25">
      <c r="B92" s="10" t="s">
        <v>45</v>
      </c>
      <c r="C92" s="19">
        <f>SUM(C72+C75+C79+C82+C90)</f>
        <v>55747299.974000014</v>
      </c>
      <c r="D92" s="19">
        <f>SUM(D72+D75+D79+D82+D90)</f>
        <v>53543130.79299999</v>
      </c>
    </row>
    <row r="93" spans="2:4" ht="15.75" thickBot="1" x14ac:dyDescent="0.3">
      <c r="B93" s="9" t="s">
        <v>46</v>
      </c>
      <c r="C93" s="20">
        <f>SUM(C69+C92)</f>
        <v>121251281.94800001</v>
      </c>
      <c r="D93" s="20">
        <f>SUM(D69+D92)</f>
        <v>108933330.62799999</v>
      </c>
    </row>
    <row r="94" spans="2:4" ht="16.5" thickTop="1" x14ac:dyDescent="0.25">
      <c r="B94" s="21"/>
      <c r="C94" s="21"/>
      <c r="D94" s="21"/>
    </row>
    <row r="95" spans="2:4" ht="15.75" x14ac:dyDescent="0.25">
      <c r="B95" s="21"/>
      <c r="C95" s="21"/>
      <c r="D95" s="21"/>
    </row>
    <row r="96" spans="2:4" x14ac:dyDescent="0.25">
      <c r="B96" s="364" t="s">
        <v>2</v>
      </c>
      <c r="C96" s="364"/>
      <c r="D96" s="364"/>
    </row>
    <row r="97" spans="2:4" ht="15.75" x14ac:dyDescent="0.25">
      <c r="B97" s="341" t="s">
        <v>3</v>
      </c>
      <c r="C97" s="341"/>
      <c r="D97" s="341"/>
    </row>
    <row r="98" spans="2:4" ht="15.75" x14ac:dyDescent="0.25">
      <c r="B98" s="21"/>
      <c r="C98" s="21"/>
      <c r="D98" s="21"/>
    </row>
    <row r="99" spans="2:4" ht="15.75" x14ac:dyDescent="0.25">
      <c r="B99" s="22" t="s">
        <v>47</v>
      </c>
      <c r="C99" s="6">
        <v>2020</v>
      </c>
      <c r="D99" s="6">
        <v>2019</v>
      </c>
    </row>
    <row r="100" spans="2:4" x14ac:dyDescent="0.25">
      <c r="B100" s="9" t="s">
        <v>48</v>
      </c>
    </row>
    <row r="101" spans="2:4" x14ac:dyDescent="0.25">
      <c r="B101" s="10" t="s">
        <v>49</v>
      </c>
      <c r="C101" s="14">
        <f>SUM(C102:C105)</f>
        <v>4364335.7630000003</v>
      </c>
      <c r="D101" s="14">
        <f>SUM(D102:D105)</f>
        <v>5643001.3010000009</v>
      </c>
    </row>
    <row r="102" spans="2:4" x14ac:dyDescent="0.25">
      <c r="B102" s="12" t="s">
        <v>50</v>
      </c>
      <c r="C102" s="15">
        <f>(2062637732+2232759597)/1000</f>
        <v>4295397.3289999999</v>
      </c>
      <c r="D102" s="15">
        <f>5461011156/1000</f>
        <v>5461011.1560000004</v>
      </c>
    </row>
    <row r="103" spans="2:4" hidden="1" x14ac:dyDescent="0.25">
      <c r="B103" s="12" t="s">
        <v>51</v>
      </c>
      <c r="C103" s="15"/>
      <c r="D103" s="15"/>
    </row>
    <row r="104" spans="2:4" x14ac:dyDescent="0.25">
      <c r="B104" s="12" t="s">
        <v>52</v>
      </c>
      <c r="C104" s="13">
        <f>270206/1000</f>
        <v>270.20600000000002</v>
      </c>
      <c r="D104" s="13">
        <f>2568495/1000</f>
        <v>2568.4949999999999</v>
      </c>
    </row>
    <row r="105" spans="2:4" x14ac:dyDescent="0.25">
      <c r="B105" s="12" t="s">
        <v>53</v>
      </c>
      <c r="C105" s="15">
        <f>68668228/1000</f>
        <v>68668.228000000003</v>
      </c>
      <c r="D105" s="15">
        <f>179421650/1000</f>
        <v>179421.65</v>
      </c>
    </row>
    <row r="106" spans="2:4" x14ac:dyDescent="0.25">
      <c r="B106" s="10" t="s">
        <v>54</v>
      </c>
      <c r="C106" s="14">
        <f>SUM(C107:C108)</f>
        <v>1396216.3529999999</v>
      </c>
      <c r="D106" s="14">
        <f>SUM(D107:D108)</f>
        <v>1285147.9180000001</v>
      </c>
    </row>
    <row r="107" spans="2:4" x14ac:dyDescent="0.25">
      <c r="B107" s="12" t="s">
        <v>55</v>
      </c>
      <c r="C107" s="15">
        <f>(408233735+384991353+363894153+3300000+174707178+38210184)/1000</f>
        <v>1373336.6029999999</v>
      </c>
      <c r="D107" s="15">
        <f>(351989160+228216249+400197131+208909005+39080833)/1000</f>
        <v>1228392.378</v>
      </c>
    </row>
    <row r="108" spans="2:4" x14ac:dyDescent="0.25">
      <c r="B108" s="12" t="s">
        <v>56</v>
      </c>
      <c r="C108" s="15">
        <f>22879750/1000</f>
        <v>22879.75</v>
      </c>
      <c r="D108" s="15">
        <f>56755540/1000</f>
        <v>56755.54</v>
      </c>
    </row>
    <row r="109" spans="2:4" x14ac:dyDescent="0.25">
      <c r="B109" s="10" t="s">
        <v>57</v>
      </c>
      <c r="C109" s="23">
        <f>SUM(C101+C106)</f>
        <v>5760552.1160000004</v>
      </c>
      <c r="D109" s="23">
        <f>SUM(D101+D106)</f>
        <v>6928149.2190000005</v>
      </c>
    </row>
    <row r="111" spans="2:4" x14ac:dyDescent="0.25">
      <c r="B111" s="9" t="s">
        <v>58</v>
      </c>
    </row>
    <row r="112" spans="2:4" x14ac:dyDescent="0.25">
      <c r="B112" s="10" t="s">
        <v>49</v>
      </c>
    </row>
    <row r="113" spans="2:4" x14ac:dyDescent="0.25">
      <c r="B113" s="12" t="s">
        <v>59</v>
      </c>
      <c r="C113" s="15">
        <f>74872592/1000</f>
        <v>74872.592000000004</v>
      </c>
      <c r="D113" s="15">
        <f>126048575/1000</f>
        <v>126048.575</v>
      </c>
    </row>
    <row r="114" spans="2:4" x14ac:dyDescent="0.25">
      <c r="B114" s="9" t="s">
        <v>60</v>
      </c>
      <c r="C114" s="23">
        <f>SUM(C113)</f>
        <v>74872.592000000004</v>
      </c>
      <c r="D114" s="23">
        <f>SUM(D113)</f>
        <v>126048.575</v>
      </c>
    </row>
    <row r="115" spans="2:4" ht="15.75" thickBot="1" x14ac:dyDescent="0.3">
      <c r="B115" s="9" t="s">
        <v>61</v>
      </c>
      <c r="C115" s="24">
        <f>SUM(C109+C114)</f>
        <v>5835424.7080000006</v>
      </c>
      <c r="D115" s="24">
        <f>SUM(D109+D114)</f>
        <v>7054197.7940000007</v>
      </c>
    </row>
    <row r="116" spans="2:4" ht="15.75" thickTop="1" x14ac:dyDescent="0.25">
      <c r="C116" s="25"/>
      <c r="D116" s="25"/>
    </row>
    <row r="117" spans="2:4" x14ac:dyDescent="0.25">
      <c r="B117" s="7" t="s">
        <v>62</v>
      </c>
    </row>
    <row r="118" spans="2:4" x14ac:dyDescent="0.25">
      <c r="B118" s="10" t="s">
        <v>63</v>
      </c>
      <c r="C118" s="14">
        <f>SUM(C119:C120)</f>
        <v>90000000</v>
      </c>
      <c r="D118" s="14">
        <f>SUM(D119:D120)</f>
        <v>90000000</v>
      </c>
    </row>
    <row r="119" spans="2:4" x14ac:dyDescent="0.25">
      <c r="B119" s="12" t="s">
        <v>64</v>
      </c>
      <c r="C119" s="15">
        <f>90000000000/1000</f>
        <v>90000000</v>
      </c>
      <c r="D119" s="15">
        <f>90000000000/1000</f>
        <v>90000000</v>
      </c>
    </row>
    <row r="120" spans="2:4" hidden="1" x14ac:dyDescent="0.25">
      <c r="B120" s="12" t="s">
        <v>65</v>
      </c>
      <c r="C120" s="15">
        <v>0</v>
      </c>
      <c r="D120" s="15">
        <v>0</v>
      </c>
    </row>
    <row r="121" spans="2:4" x14ac:dyDescent="0.25">
      <c r="B121" s="10" t="s">
        <v>66</v>
      </c>
      <c r="C121" s="14">
        <f>SUM(C122:C123)</f>
        <v>12876624.692</v>
      </c>
      <c r="D121" s="14">
        <f>SUM(D122:D123)</f>
        <v>11113989.923999999</v>
      </c>
    </row>
    <row r="122" spans="2:4" x14ac:dyDescent="0.25">
      <c r="B122" s="12" t="s">
        <v>67</v>
      </c>
      <c r="C122" s="15">
        <f>5619612231/1000</f>
        <v>5619612.2309999997</v>
      </c>
      <c r="D122" s="15">
        <f>4993597117/1000</f>
        <v>4993597.1169999996</v>
      </c>
    </row>
    <row r="123" spans="2:4" x14ac:dyDescent="0.25">
      <c r="B123" s="12" t="s">
        <v>68</v>
      </c>
      <c r="C123" s="15">
        <f>7257012461/1000</f>
        <v>7257012.4610000001</v>
      </c>
      <c r="D123" s="15">
        <f>6120392807/1000</f>
        <v>6120392.807</v>
      </c>
    </row>
    <row r="124" spans="2:4" x14ac:dyDescent="0.25">
      <c r="B124" s="10" t="s">
        <v>69</v>
      </c>
      <c r="C124" s="14">
        <f>SUM(C125:C126)</f>
        <v>12539232.547999999</v>
      </c>
      <c r="D124" s="14">
        <f>SUM(D125:D126)</f>
        <v>765142.91000000015</v>
      </c>
    </row>
    <row r="125" spans="2:4" x14ac:dyDescent="0.25">
      <c r="B125" s="12" t="s">
        <v>66</v>
      </c>
      <c r="C125" s="15">
        <f>8389048836/1000</f>
        <v>8389048.8359999992</v>
      </c>
      <c r="D125" s="15">
        <f>(-2573121795)/1000</f>
        <v>-2573121.7949999999</v>
      </c>
    </row>
    <row r="126" spans="2:4" x14ac:dyDescent="0.25">
      <c r="B126" s="12" t="s">
        <v>70</v>
      </c>
      <c r="C126" s="15">
        <f>4150183712/1000</f>
        <v>4150183.7119999998</v>
      </c>
      <c r="D126" s="15">
        <f>3338264705/1000</f>
        <v>3338264.7050000001</v>
      </c>
    </row>
    <row r="127" spans="2:4" x14ac:dyDescent="0.25">
      <c r="B127" s="9" t="s">
        <v>71</v>
      </c>
      <c r="C127" s="26">
        <f>SUM(C118+C121+C124)</f>
        <v>115415857.23999999</v>
      </c>
      <c r="D127" s="26">
        <f>SUM(D118+D121+D124)</f>
        <v>101879132.83399999</v>
      </c>
    </row>
    <row r="128" spans="2:4" ht="15.75" thickBot="1" x14ac:dyDescent="0.3">
      <c r="B128" s="9" t="s">
        <v>72</v>
      </c>
      <c r="C128" s="24">
        <f>SUM(C115+C127)</f>
        <v>121251281.948</v>
      </c>
      <c r="D128" s="24">
        <f>SUM(D115+D127)</f>
        <v>108933330.62799999</v>
      </c>
    </row>
    <row r="129" spans="2:4" ht="15.75" thickTop="1" x14ac:dyDescent="0.25">
      <c r="B129" s="9"/>
      <c r="C129" s="27"/>
      <c r="D129" s="27"/>
    </row>
    <row r="130" spans="2:4" x14ac:dyDescent="0.25">
      <c r="B130" s="9"/>
      <c r="C130" s="27"/>
      <c r="D130" s="27"/>
    </row>
    <row r="131" spans="2:4" x14ac:dyDescent="0.25">
      <c r="B131" s="9" t="s">
        <v>73</v>
      </c>
      <c r="C131" s="3"/>
      <c r="D131" s="27"/>
    </row>
    <row r="132" spans="2:4" hidden="1" x14ac:dyDescent="0.25">
      <c r="B132" s="5" t="s">
        <v>74</v>
      </c>
      <c r="C132" s="28">
        <v>0</v>
      </c>
      <c r="D132" s="28"/>
    </row>
    <row r="133" spans="2:4" hidden="1" x14ac:dyDescent="0.25">
      <c r="B133" s="5" t="s">
        <v>75</v>
      </c>
      <c r="C133" s="28">
        <v>0</v>
      </c>
      <c r="D133" s="28"/>
    </row>
    <row r="134" spans="2:4" hidden="1" x14ac:dyDescent="0.25">
      <c r="B134" s="12" t="s">
        <v>76</v>
      </c>
      <c r="C134" s="28">
        <v>0</v>
      </c>
      <c r="D134" s="28">
        <v>0</v>
      </c>
    </row>
    <row r="135" spans="2:4" x14ac:dyDescent="0.25">
      <c r="B135" s="12" t="s">
        <v>77</v>
      </c>
      <c r="C135" s="28">
        <f>789578410/1000</f>
        <v>789578.41</v>
      </c>
      <c r="D135" s="28">
        <f>789578410/1000</f>
        <v>789578.41</v>
      </c>
    </row>
    <row r="136" spans="2:4" x14ac:dyDescent="0.25">
      <c r="B136" s="12" t="s">
        <v>78</v>
      </c>
      <c r="C136" s="28">
        <f>1193948157/1000</f>
        <v>1193948.1569999999</v>
      </c>
      <c r="D136" s="28">
        <f>4628294/1000</f>
        <v>4628.2939999999999</v>
      </c>
    </row>
    <row r="137" spans="2:4" hidden="1" x14ac:dyDescent="0.25">
      <c r="B137" s="12" t="s">
        <v>79</v>
      </c>
      <c r="C137" s="28">
        <v>0</v>
      </c>
      <c r="D137" s="28">
        <v>0</v>
      </c>
    </row>
    <row r="138" spans="2:4" x14ac:dyDescent="0.25">
      <c r="B138" s="12" t="s">
        <v>80</v>
      </c>
      <c r="C138" s="28">
        <f>(-789578410)/1000</f>
        <v>-789578.41</v>
      </c>
      <c r="D138" s="28">
        <f>(-789578410)/1000</f>
        <v>-789578.41</v>
      </c>
    </row>
    <row r="139" spans="2:4" x14ac:dyDescent="0.25">
      <c r="B139" s="12" t="s">
        <v>81</v>
      </c>
      <c r="C139" s="28">
        <f>(-1193948157)/1000</f>
        <v>-1193948.1569999999</v>
      </c>
      <c r="D139" s="28">
        <f>(-4628294)/1000</f>
        <v>-4628.2939999999999</v>
      </c>
    </row>
    <row r="140" spans="2:4" x14ac:dyDescent="0.25">
      <c r="B140" s="5"/>
      <c r="C140" s="28"/>
      <c r="D140" s="28"/>
    </row>
    <row r="141" spans="2:4" x14ac:dyDescent="0.25">
      <c r="B141" s="364" t="s">
        <v>82</v>
      </c>
      <c r="C141" s="364"/>
      <c r="D141" s="364"/>
    </row>
    <row r="142" spans="2:4" ht="15.75" x14ac:dyDescent="0.25">
      <c r="B142" s="341" t="s">
        <v>3</v>
      </c>
      <c r="C142" s="341"/>
      <c r="D142" s="341"/>
    </row>
    <row r="143" spans="2:4" x14ac:dyDescent="0.25">
      <c r="C143" s="6">
        <v>2020</v>
      </c>
      <c r="D143" s="6">
        <v>2019</v>
      </c>
    </row>
    <row r="144" spans="2:4" x14ac:dyDescent="0.25">
      <c r="B144" s="7" t="s">
        <v>83</v>
      </c>
      <c r="C144" s="14">
        <f>SUM(C145+C152+C158+C161)</f>
        <v>36084239.585000001</v>
      </c>
      <c r="D144" s="14">
        <f>SUM(D145+D152+D158+D161)</f>
        <v>39569941.161000006</v>
      </c>
    </row>
    <row r="145" spans="2:4" x14ac:dyDescent="0.25">
      <c r="B145" s="29" t="s">
        <v>84</v>
      </c>
      <c r="C145" s="30">
        <f>SUM(C147:C151)</f>
        <v>31681727.030000001</v>
      </c>
      <c r="D145" s="30">
        <f>SUM(D147:D151)</f>
        <v>38980495.924999997</v>
      </c>
    </row>
    <row r="146" spans="2:4" hidden="1" x14ac:dyDescent="0.25">
      <c r="B146" s="12" t="s">
        <v>85</v>
      </c>
      <c r="C146" s="15">
        <v>0</v>
      </c>
      <c r="D146" s="15">
        <v>0</v>
      </c>
    </row>
    <row r="147" spans="2:4" x14ac:dyDescent="0.25">
      <c r="B147" s="12" t="s">
        <v>86</v>
      </c>
      <c r="C147" s="15">
        <f>31644058317/1000</f>
        <v>31644058.317000002</v>
      </c>
      <c r="D147" s="15">
        <f>37334497157/1000</f>
        <v>37334497.156999998</v>
      </c>
    </row>
    <row r="148" spans="2:4" x14ac:dyDescent="0.25">
      <c r="B148" s="12" t="s">
        <v>87</v>
      </c>
      <c r="C148" s="15">
        <v>0</v>
      </c>
      <c r="D148" s="15">
        <f>1393998514/1000</f>
        <v>1393998.514</v>
      </c>
    </row>
    <row r="149" spans="2:4" x14ac:dyDescent="0.25">
      <c r="B149" s="12" t="s">
        <v>88</v>
      </c>
      <c r="C149" s="15">
        <f>37668713/1000</f>
        <v>37668.713000000003</v>
      </c>
      <c r="D149" s="15">
        <f>135378141/1000</f>
        <v>135378.141</v>
      </c>
    </row>
    <row r="150" spans="2:4" x14ac:dyDescent="0.25">
      <c r="B150" s="12" t="s">
        <v>89</v>
      </c>
      <c r="C150" s="15">
        <v>0</v>
      </c>
      <c r="D150" s="15">
        <f>116622113/1000</f>
        <v>116622.113</v>
      </c>
    </row>
    <row r="151" spans="2:4" hidden="1" x14ac:dyDescent="0.25">
      <c r="B151" s="12" t="s">
        <v>90</v>
      </c>
      <c r="C151" s="15">
        <v>0</v>
      </c>
      <c r="D151" s="15">
        <v>0</v>
      </c>
    </row>
    <row r="152" spans="2:4" x14ac:dyDescent="0.25">
      <c r="B152" s="10" t="s">
        <v>91</v>
      </c>
      <c r="C152" s="14">
        <f>SUM(C153:C157)</f>
        <v>593516.24</v>
      </c>
      <c r="D152" s="14">
        <f>SUM(D153:D157)</f>
        <v>336248.13399999996</v>
      </c>
    </row>
    <row r="153" spans="2:4" x14ac:dyDescent="0.25">
      <c r="B153" s="12" t="s">
        <v>92</v>
      </c>
      <c r="C153" s="15">
        <f>8738690/1000</f>
        <v>8738.69</v>
      </c>
      <c r="D153" s="15">
        <f>61427945/1000</f>
        <v>61427.945</v>
      </c>
    </row>
    <row r="154" spans="2:4" hidden="1" x14ac:dyDescent="0.25">
      <c r="B154" s="12" t="s">
        <v>93</v>
      </c>
      <c r="C154" s="15"/>
      <c r="D154" s="15"/>
    </row>
    <row r="155" spans="2:4" hidden="1" x14ac:dyDescent="0.25">
      <c r="B155" s="12" t="s">
        <v>93</v>
      </c>
      <c r="C155" s="15"/>
      <c r="D155" s="15"/>
    </row>
    <row r="156" spans="2:4" x14ac:dyDescent="0.25">
      <c r="B156" s="12" t="s">
        <v>94</v>
      </c>
      <c r="C156" s="15">
        <f>46101773/1000</f>
        <v>46101.773000000001</v>
      </c>
      <c r="D156" s="15">
        <f>31460835/1000</f>
        <v>31460.834999999999</v>
      </c>
    </row>
    <row r="157" spans="2:4" x14ac:dyDescent="0.25">
      <c r="B157" s="12" t="s">
        <v>95</v>
      </c>
      <c r="C157" s="15">
        <f>538675777/1000</f>
        <v>538675.777</v>
      </c>
      <c r="D157" s="15">
        <f>243359354/1000</f>
        <v>243359.35399999999</v>
      </c>
    </row>
    <row r="158" spans="2:4" x14ac:dyDescent="0.25">
      <c r="B158" s="10" t="s">
        <v>96</v>
      </c>
      <c r="C158" s="14">
        <f>SUM(C159:C160)</f>
        <v>487275.26300000004</v>
      </c>
      <c r="D158" s="14">
        <f>SUM(D159:D160)</f>
        <v>209822.277</v>
      </c>
    </row>
    <row r="159" spans="2:4" x14ac:dyDescent="0.25">
      <c r="B159" s="12" t="s">
        <v>97</v>
      </c>
      <c r="C159" s="15">
        <f>371679424/1000</f>
        <v>371679.424</v>
      </c>
      <c r="D159" s="15">
        <f>128201380/1000</f>
        <v>128201.38</v>
      </c>
    </row>
    <row r="160" spans="2:4" x14ac:dyDescent="0.25">
      <c r="B160" s="12" t="s">
        <v>93</v>
      </c>
      <c r="C160" s="15">
        <f>115595839/1000</f>
        <v>115595.83900000001</v>
      </c>
      <c r="D160" s="15">
        <f>81620897/1000</f>
        <v>81620.896999999997</v>
      </c>
    </row>
    <row r="161" spans="2:4" x14ac:dyDescent="0.25">
      <c r="B161" s="10" t="s">
        <v>98</v>
      </c>
      <c r="C161" s="14">
        <f>SUM(C162:C163)</f>
        <v>3321721.0520000001</v>
      </c>
      <c r="D161" s="14">
        <f>SUM(D162:D163)</f>
        <v>43374.824999999997</v>
      </c>
    </row>
    <row r="162" spans="2:4" x14ac:dyDescent="0.25">
      <c r="B162" s="5" t="s">
        <v>99</v>
      </c>
      <c r="C162" s="15">
        <f>3321721052/1000</f>
        <v>3321721.0520000001</v>
      </c>
      <c r="D162" s="15">
        <v>0</v>
      </c>
    </row>
    <row r="163" spans="2:4" x14ac:dyDescent="0.25">
      <c r="B163" s="5" t="s">
        <v>100</v>
      </c>
      <c r="C163" s="15">
        <v>0</v>
      </c>
      <c r="D163" s="15">
        <f>43374825/1000</f>
        <v>43374.824999999997</v>
      </c>
    </row>
    <row r="164" spans="2:4" x14ac:dyDescent="0.25">
      <c r="B164" s="5"/>
      <c r="C164" s="15"/>
      <c r="D164" s="31"/>
    </row>
    <row r="165" spans="2:4" x14ac:dyDescent="0.25">
      <c r="B165" s="7" t="s">
        <v>101</v>
      </c>
      <c r="C165" s="14">
        <f>SUM(C166+C170+C172+C177+C179+C181+C183+C195+C211+C213+C225+C227)</f>
        <v>31934055.872999992</v>
      </c>
      <c r="D165" s="14">
        <f>SUM(D166+D170+D172+D177+D179+D181+D183+D195+D211+D213+D225+D227)</f>
        <v>36231676.455999993</v>
      </c>
    </row>
    <row r="166" spans="2:4" x14ac:dyDescent="0.25">
      <c r="B166" s="10" t="s">
        <v>102</v>
      </c>
      <c r="C166" s="14">
        <f>SUM(C167:C169)</f>
        <v>16390655.128999999</v>
      </c>
      <c r="D166" s="14">
        <f>SUM(D167:D169)</f>
        <v>21042734.414999999</v>
      </c>
    </row>
    <row r="167" spans="2:4" x14ac:dyDescent="0.25">
      <c r="B167" s="12" t="s">
        <v>103</v>
      </c>
      <c r="C167" s="15">
        <f>15051510452/1000</f>
        <v>15051510.452</v>
      </c>
      <c r="D167" s="15">
        <f>19526028789/1000</f>
        <v>19526028.789000001</v>
      </c>
    </row>
    <row r="168" spans="2:4" hidden="1" x14ac:dyDescent="0.25">
      <c r="B168" s="12" t="s">
        <v>104</v>
      </c>
      <c r="C168" s="15">
        <v>0</v>
      </c>
      <c r="D168" s="15">
        <v>0</v>
      </c>
    </row>
    <row r="169" spans="2:4" x14ac:dyDescent="0.25">
      <c r="B169" s="12" t="s">
        <v>105</v>
      </c>
      <c r="C169" s="15">
        <f>1339144677/1000</f>
        <v>1339144.6769999999</v>
      </c>
      <c r="D169" s="15">
        <f>1516705626/1000</f>
        <v>1516705.6259999999</v>
      </c>
    </row>
    <row r="170" spans="2:4" x14ac:dyDescent="0.25">
      <c r="B170" s="10" t="s">
        <v>106</v>
      </c>
      <c r="C170" s="14">
        <f>SUM(C171)</f>
        <v>679832.48</v>
      </c>
      <c r="D170" s="14">
        <f>SUM(D171)</f>
        <v>1319238.344</v>
      </c>
    </row>
    <row r="171" spans="2:4" x14ac:dyDescent="0.25">
      <c r="B171" s="12" t="s">
        <v>106</v>
      </c>
      <c r="C171" s="15">
        <f>679832480/1000</f>
        <v>679832.48</v>
      </c>
      <c r="D171" s="15">
        <f>1319238344/1000</f>
        <v>1319238.344</v>
      </c>
    </row>
    <row r="172" spans="2:4" x14ac:dyDescent="0.25">
      <c r="B172" s="10" t="s">
        <v>107</v>
      </c>
      <c r="C172" s="14">
        <f>SUM(C173:C174)</f>
        <v>1693753.4579999999</v>
      </c>
      <c r="D172" s="14">
        <f>SUM(D173:D174)</f>
        <v>3872985.3629999999</v>
      </c>
    </row>
    <row r="173" spans="2:4" x14ac:dyDescent="0.25">
      <c r="B173" s="12" t="s">
        <v>108</v>
      </c>
      <c r="C173" s="15">
        <f>1662447450/1000</f>
        <v>1662447.45</v>
      </c>
      <c r="D173" s="15">
        <f>3730362335/1000</f>
        <v>3730362.335</v>
      </c>
    </row>
    <row r="174" spans="2:4" x14ac:dyDescent="0.25">
      <c r="B174" s="12" t="s">
        <v>109</v>
      </c>
      <c r="C174" s="15">
        <f>31306008/1000</f>
        <v>31306.008000000002</v>
      </c>
      <c r="D174" s="15">
        <f>142623028/1000</f>
        <v>142623.02799999999</v>
      </c>
    </row>
    <row r="175" spans="2:4" hidden="1" x14ac:dyDescent="0.25">
      <c r="B175" s="12" t="s">
        <v>110</v>
      </c>
      <c r="C175" s="15"/>
      <c r="D175" s="15"/>
    </row>
    <row r="176" spans="2:4" hidden="1" x14ac:dyDescent="0.25">
      <c r="B176" s="12" t="s">
        <v>111</v>
      </c>
      <c r="C176" s="15"/>
      <c r="D176" s="15"/>
    </row>
    <row r="177" spans="2:4" x14ac:dyDescent="0.25">
      <c r="B177" s="10" t="s">
        <v>112</v>
      </c>
      <c r="C177" s="14">
        <f>SUM(C178)</f>
        <v>1764559.89</v>
      </c>
      <c r="D177" s="14">
        <f>SUM(D178)</f>
        <v>1936622.3470000001</v>
      </c>
    </row>
    <row r="178" spans="2:4" x14ac:dyDescent="0.25">
      <c r="B178" s="12" t="s">
        <v>113</v>
      </c>
      <c r="C178" s="15">
        <f>1764559890/1000</f>
        <v>1764559.89</v>
      </c>
      <c r="D178" s="15">
        <f>1936622347/1000</f>
        <v>1936622.3470000001</v>
      </c>
    </row>
    <row r="179" spans="2:4" x14ac:dyDescent="0.25">
      <c r="B179" s="10" t="s">
        <v>114</v>
      </c>
      <c r="C179" s="14">
        <f>SUM(C180)</f>
        <v>1743424.2</v>
      </c>
      <c r="D179" s="14">
        <f>SUM(D180)</f>
        <v>1811254.2549999999</v>
      </c>
    </row>
    <row r="180" spans="2:4" x14ac:dyDescent="0.25">
      <c r="B180" s="12" t="s">
        <v>115</v>
      </c>
      <c r="C180" s="15">
        <f>1743424200/1000</f>
        <v>1743424.2</v>
      </c>
      <c r="D180" s="15">
        <f>1811254255/1000</f>
        <v>1811254.2549999999</v>
      </c>
    </row>
    <row r="181" spans="2:4" x14ac:dyDescent="0.25">
      <c r="B181" s="10" t="s">
        <v>116</v>
      </c>
      <c r="C181" s="14">
        <f>SUM(C182)</f>
        <v>808580.18500000006</v>
      </c>
      <c r="D181" s="14">
        <f>SUM(D182)</f>
        <v>222386.353</v>
      </c>
    </row>
    <row r="182" spans="2:4" x14ac:dyDescent="0.25">
      <c r="B182" s="12" t="s">
        <v>116</v>
      </c>
      <c r="C182" s="15">
        <f>808580185/1000</f>
        <v>808580.18500000006</v>
      </c>
      <c r="D182" s="15">
        <f>222386353/1000</f>
        <v>222386.353</v>
      </c>
    </row>
    <row r="183" spans="2:4" x14ac:dyDescent="0.25">
      <c r="B183" s="10" t="s">
        <v>117</v>
      </c>
      <c r="C183" s="14">
        <f>SUM(C184:C190)</f>
        <v>2815386.7739999997</v>
      </c>
      <c r="D183" s="14">
        <f>SUM(D184:D190)</f>
        <v>1121244.875</v>
      </c>
    </row>
    <row r="184" spans="2:4" x14ac:dyDescent="0.25">
      <c r="B184" s="12" t="s">
        <v>118</v>
      </c>
      <c r="C184" s="15">
        <f>95913666/1000</f>
        <v>95913.665999999997</v>
      </c>
      <c r="D184" s="15">
        <f>92350735/1000</f>
        <v>92350.735000000001</v>
      </c>
    </row>
    <row r="185" spans="2:4" x14ac:dyDescent="0.25">
      <c r="B185" s="12" t="s">
        <v>119</v>
      </c>
      <c r="C185" s="15">
        <f>1735780003/1000</f>
        <v>1735780.003</v>
      </c>
      <c r="D185" s="15">
        <v>0</v>
      </c>
    </row>
    <row r="186" spans="2:4" hidden="1" x14ac:dyDescent="0.25">
      <c r="B186" s="12" t="s">
        <v>120</v>
      </c>
      <c r="C186" s="15"/>
      <c r="D186" s="15"/>
    </row>
    <row r="187" spans="2:4" x14ac:dyDescent="0.25">
      <c r="B187" s="12" t="s">
        <v>121</v>
      </c>
      <c r="C187" s="15">
        <f>92528370/1000</f>
        <v>92528.37</v>
      </c>
      <c r="D187" s="15">
        <f>103099864/1000</f>
        <v>103099.864</v>
      </c>
    </row>
    <row r="188" spans="2:4" x14ac:dyDescent="0.25">
      <c r="B188" s="12" t="s">
        <v>122</v>
      </c>
      <c r="C188" s="15">
        <f>334911536/1000</f>
        <v>334911.53600000002</v>
      </c>
      <c r="D188" s="15">
        <f>283513259/1000</f>
        <v>283513.25900000002</v>
      </c>
    </row>
    <row r="189" spans="2:4" x14ac:dyDescent="0.25">
      <c r="B189" s="12" t="s">
        <v>123</v>
      </c>
      <c r="C189" s="15">
        <f>556253199/1000</f>
        <v>556253.19900000002</v>
      </c>
      <c r="D189" s="15">
        <f>626547727/1000</f>
        <v>626547.72699999996</v>
      </c>
    </row>
    <row r="190" spans="2:4" x14ac:dyDescent="0.25">
      <c r="B190" s="12" t="s">
        <v>124</v>
      </c>
      <c r="C190" s="15">
        <v>0</v>
      </c>
      <c r="D190" s="15">
        <f>15733290/1000</f>
        <v>15733.29</v>
      </c>
    </row>
    <row r="191" spans="2:4" x14ac:dyDescent="0.25">
      <c r="B191" s="12"/>
      <c r="C191" s="15"/>
      <c r="D191" s="15"/>
    </row>
    <row r="192" spans="2:4" x14ac:dyDescent="0.25">
      <c r="B192" s="364" t="s">
        <v>82</v>
      </c>
      <c r="C192" s="364"/>
      <c r="D192" s="364"/>
    </row>
    <row r="193" spans="2:4" ht="15.75" x14ac:dyDescent="0.25">
      <c r="B193" s="341" t="s">
        <v>3</v>
      </c>
      <c r="C193" s="341"/>
      <c r="D193" s="341"/>
    </row>
    <row r="194" spans="2:4" x14ac:dyDescent="0.25">
      <c r="C194" s="32">
        <v>2020</v>
      </c>
      <c r="D194" s="32">
        <v>2019</v>
      </c>
    </row>
    <row r="195" spans="2:4" x14ac:dyDescent="0.25">
      <c r="B195" s="10" t="s">
        <v>125</v>
      </c>
      <c r="C195" s="14">
        <f>SUM(C197)</f>
        <v>2895295.2289999998</v>
      </c>
      <c r="D195" s="14">
        <f>SUM(D197)</f>
        <v>3441827.8849999998</v>
      </c>
    </row>
    <row r="196" spans="2:4" x14ac:dyDescent="0.25">
      <c r="B196" s="12" t="s">
        <v>125</v>
      </c>
      <c r="C196" s="15"/>
      <c r="D196" s="15"/>
    </row>
    <row r="197" spans="2:4" x14ac:dyDescent="0.25">
      <c r="B197" s="12" t="s">
        <v>125</v>
      </c>
      <c r="C197" s="15">
        <f>2895295229/1000</f>
        <v>2895295.2289999998</v>
      </c>
      <c r="D197" s="15">
        <f>3441827885/1000</f>
        <v>3441827.8849999998</v>
      </c>
    </row>
    <row r="198" spans="2:4" hidden="1" x14ac:dyDescent="0.25">
      <c r="B198" s="12" t="s">
        <v>126</v>
      </c>
      <c r="C198" s="15">
        <v>0</v>
      </c>
      <c r="D198" s="15">
        <v>0</v>
      </c>
    </row>
    <row r="199" spans="2:4" hidden="1" x14ac:dyDescent="0.25">
      <c r="B199" s="12" t="s">
        <v>127</v>
      </c>
      <c r="C199" s="15">
        <v>0</v>
      </c>
      <c r="D199" s="15">
        <v>0</v>
      </c>
    </row>
    <row r="200" spans="2:4" hidden="1" x14ac:dyDescent="0.25">
      <c r="B200" s="12" t="s">
        <v>128</v>
      </c>
      <c r="C200" s="15">
        <v>0</v>
      </c>
      <c r="D200" s="15">
        <v>0</v>
      </c>
    </row>
    <row r="201" spans="2:4" hidden="1" x14ac:dyDescent="0.25">
      <c r="B201" s="12" t="s">
        <v>129</v>
      </c>
      <c r="C201" s="15">
        <v>0</v>
      </c>
      <c r="D201" s="15">
        <v>0</v>
      </c>
    </row>
    <row r="202" spans="2:4" hidden="1" x14ac:dyDescent="0.25">
      <c r="B202" s="12" t="s">
        <v>130</v>
      </c>
      <c r="C202" s="15">
        <v>0</v>
      </c>
      <c r="D202" s="15">
        <v>0</v>
      </c>
    </row>
    <row r="203" spans="2:4" hidden="1" x14ac:dyDescent="0.25">
      <c r="B203" s="12" t="s">
        <v>131</v>
      </c>
      <c r="C203" s="15">
        <v>0</v>
      </c>
      <c r="D203" s="15">
        <v>0</v>
      </c>
    </row>
    <row r="204" spans="2:4" hidden="1" x14ac:dyDescent="0.25">
      <c r="B204" s="12" t="s">
        <v>132</v>
      </c>
      <c r="C204" s="15">
        <v>0</v>
      </c>
      <c r="D204" s="15">
        <v>0</v>
      </c>
    </row>
    <row r="205" spans="2:4" hidden="1" x14ac:dyDescent="0.25">
      <c r="B205" s="12" t="s">
        <v>133</v>
      </c>
      <c r="C205" s="15">
        <v>0</v>
      </c>
      <c r="D205" s="15">
        <v>0</v>
      </c>
    </row>
    <row r="206" spans="2:4" hidden="1" x14ac:dyDescent="0.25">
      <c r="B206" s="12" t="s">
        <v>134</v>
      </c>
      <c r="C206" s="15">
        <v>0</v>
      </c>
      <c r="D206" s="15">
        <v>0</v>
      </c>
    </row>
    <row r="207" spans="2:4" hidden="1" x14ac:dyDescent="0.25">
      <c r="B207" s="12" t="s">
        <v>135</v>
      </c>
      <c r="C207" s="15">
        <v>0</v>
      </c>
      <c r="D207" s="15">
        <v>0</v>
      </c>
    </row>
    <row r="208" spans="2:4" hidden="1" x14ac:dyDescent="0.25">
      <c r="B208" s="12" t="s">
        <v>136</v>
      </c>
      <c r="C208" s="15">
        <v>0</v>
      </c>
      <c r="D208" s="15">
        <v>0</v>
      </c>
    </row>
    <row r="209" spans="2:4" hidden="1" x14ac:dyDescent="0.25">
      <c r="B209" s="12" t="s">
        <v>137</v>
      </c>
      <c r="C209" s="15">
        <v>0</v>
      </c>
      <c r="D209" s="15">
        <v>0</v>
      </c>
    </row>
    <row r="210" spans="2:4" hidden="1" x14ac:dyDescent="0.25">
      <c r="B210" s="12" t="s">
        <v>138</v>
      </c>
      <c r="C210" s="14"/>
      <c r="D210" s="14"/>
    </row>
    <row r="211" spans="2:4" x14ac:dyDescent="0.25">
      <c r="B211" s="10" t="s">
        <v>139</v>
      </c>
      <c r="C211" s="14">
        <f>SUM(C212)</f>
        <v>82708.489000000001</v>
      </c>
      <c r="D211" s="14">
        <f>SUM(D212)</f>
        <v>94934.947</v>
      </c>
    </row>
    <row r="212" spans="2:4" x14ac:dyDescent="0.25">
      <c r="B212" s="12" t="s">
        <v>139</v>
      </c>
      <c r="C212" s="15">
        <f>82708489/1000</f>
        <v>82708.489000000001</v>
      </c>
      <c r="D212" s="15">
        <f>94934947/1000</f>
        <v>94934.947</v>
      </c>
    </row>
    <row r="213" spans="2:4" x14ac:dyDescent="0.25">
      <c r="B213" s="10" t="s">
        <v>140</v>
      </c>
      <c r="C213" s="14">
        <f>SUM(C214:C220)</f>
        <v>2784696.426</v>
      </c>
      <c r="D213" s="14">
        <f>SUM(D214:D220)</f>
        <v>1148955.956</v>
      </c>
    </row>
    <row r="214" spans="2:4" x14ac:dyDescent="0.25">
      <c r="B214" s="12" t="s">
        <v>93</v>
      </c>
      <c r="C214" s="15">
        <f>92116686/1000</f>
        <v>92116.686000000002</v>
      </c>
      <c r="D214" s="15">
        <f>176403871/1000</f>
        <v>176403.87100000001</v>
      </c>
    </row>
    <row r="215" spans="2:4" hidden="1" x14ac:dyDescent="0.25">
      <c r="B215" s="12" t="s">
        <v>141</v>
      </c>
      <c r="C215" s="15"/>
      <c r="D215" s="15"/>
    </row>
    <row r="216" spans="2:4" hidden="1" x14ac:dyDescent="0.25">
      <c r="B216" s="12" t="s">
        <v>142</v>
      </c>
      <c r="C216" s="15"/>
      <c r="D216" s="15"/>
    </row>
    <row r="217" spans="2:4" x14ac:dyDescent="0.25">
      <c r="B217" s="12" t="s">
        <v>143</v>
      </c>
      <c r="C217" s="15">
        <f>19630000/1000</f>
        <v>19630</v>
      </c>
      <c r="D217" s="15">
        <f>43445168/1000</f>
        <v>43445.167999999998</v>
      </c>
    </row>
    <row r="218" spans="2:4" hidden="1" x14ac:dyDescent="0.25">
      <c r="B218" s="12" t="s">
        <v>144</v>
      </c>
      <c r="C218" s="12"/>
      <c r="D218" s="12"/>
    </row>
    <row r="219" spans="2:4" x14ac:dyDescent="0.25">
      <c r="B219" s="12" t="s">
        <v>145</v>
      </c>
      <c r="C219" s="15">
        <f>2294455300/1000</f>
        <v>2294455.2999999998</v>
      </c>
      <c r="D219" s="15">
        <v>0</v>
      </c>
    </row>
    <row r="220" spans="2:4" x14ac:dyDescent="0.25">
      <c r="B220" s="12" t="s">
        <v>146</v>
      </c>
      <c r="C220" s="15">
        <f>378494440/1000</f>
        <v>378494.44</v>
      </c>
      <c r="D220" s="15">
        <f>929106917/1000</f>
        <v>929106.91700000002</v>
      </c>
    </row>
    <row r="221" spans="2:4" x14ac:dyDescent="0.25">
      <c r="B221" s="12"/>
      <c r="C221" s="12"/>
      <c r="D221" s="15"/>
    </row>
    <row r="222" spans="2:4" x14ac:dyDescent="0.25">
      <c r="B222" s="364" t="s">
        <v>82</v>
      </c>
      <c r="C222" s="364"/>
      <c r="D222" s="364"/>
    </row>
    <row r="223" spans="2:4" ht="15.75" x14ac:dyDescent="0.25">
      <c r="B223" s="341" t="s">
        <v>3</v>
      </c>
      <c r="C223" s="341"/>
      <c r="D223" s="341"/>
    </row>
    <row r="224" spans="2:4" x14ac:dyDescent="0.25">
      <c r="B224" s="33"/>
      <c r="C224" s="34">
        <v>2020</v>
      </c>
      <c r="D224" s="34">
        <v>2019</v>
      </c>
    </row>
    <row r="225" spans="2:4" x14ac:dyDescent="0.25">
      <c r="B225" s="10" t="s">
        <v>147</v>
      </c>
      <c r="C225" s="14">
        <f>SUM(C226)</f>
        <v>126587.97</v>
      </c>
      <c r="D225" s="14">
        <f>SUM(D226)</f>
        <v>133478.55499999999</v>
      </c>
    </row>
    <row r="226" spans="2:4" x14ac:dyDescent="0.25">
      <c r="B226" s="12" t="s">
        <v>148</v>
      </c>
      <c r="C226" s="15">
        <f>126587970/1000</f>
        <v>126587.97</v>
      </c>
      <c r="D226" s="15">
        <f>133478555/1000</f>
        <v>133478.55499999999</v>
      </c>
    </row>
    <row r="227" spans="2:4" x14ac:dyDescent="0.25">
      <c r="B227" s="10" t="s">
        <v>149</v>
      </c>
      <c r="C227" s="14">
        <f>SUM(C230)</f>
        <v>148575.64300000001</v>
      </c>
      <c r="D227" s="14">
        <f>SUM(D230)</f>
        <v>86013.160999999993</v>
      </c>
    </row>
    <row r="228" spans="2:4" hidden="1" x14ac:dyDescent="0.25">
      <c r="B228" s="12" t="s">
        <v>145</v>
      </c>
      <c r="C228" s="15"/>
      <c r="D228" s="15"/>
    </row>
    <row r="229" spans="2:4" hidden="1" x14ac:dyDescent="0.25">
      <c r="B229" s="12" t="s">
        <v>146</v>
      </c>
      <c r="C229" s="15"/>
      <c r="D229" s="15"/>
    </row>
    <row r="230" spans="2:4" x14ac:dyDescent="0.25">
      <c r="B230" s="12" t="s">
        <v>149</v>
      </c>
      <c r="C230" s="15">
        <f>148575643/1000</f>
        <v>148575.64300000001</v>
      </c>
      <c r="D230" s="15">
        <f>86013161/1000</f>
        <v>86013.160999999993</v>
      </c>
    </row>
    <row r="231" spans="2:4" hidden="1" x14ac:dyDescent="0.25">
      <c r="B231" s="12" t="s">
        <v>150</v>
      </c>
      <c r="C231" s="15"/>
      <c r="D231" s="15"/>
    </row>
    <row r="232" spans="2:4" hidden="1" x14ac:dyDescent="0.25">
      <c r="B232" s="12" t="s">
        <v>151</v>
      </c>
      <c r="C232" s="15"/>
      <c r="D232" s="15"/>
    </row>
    <row r="233" spans="2:4" ht="15.75" thickBot="1" x14ac:dyDescent="0.3">
      <c r="B233" s="9" t="s">
        <v>70</v>
      </c>
      <c r="C233" s="24">
        <f>SUM(C144-C165)</f>
        <v>4150183.7120000087</v>
      </c>
      <c r="D233" s="24">
        <f>SUM(D144-D165)</f>
        <v>3338264.7050000131</v>
      </c>
    </row>
    <row r="234" spans="2:4" ht="15.75" thickTop="1" x14ac:dyDescent="0.25"/>
    <row r="235" spans="2:4" x14ac:dyDescent="0.25">
      <c r="B235" s="35"/>
      <c r="C235" s="35"/>
      <c r="D235" s="35"/>
    </row>
    <row r="236" spans="2:4" x14ac:dyDescent="0.25">
      <c r="B236" s="365" t="s">
        <v>152</v>
      </c>
      <c r="C236" s="365"/>
      <c r="D236" s="365"/>
    </row>
    <row r="238" spans="2:4" ht="15" customHeight="1" x14ac:dyDescent="0.25"/>
    <row r="304" spans="2:2" ht="15.75" x14ac:dyDescent="0.25">
      <c r="B304" s="37"/>
    </row>
    <row r="305" spans="2:2" ht="15.75" x14ac:dyDescent="0.25">
      <c r="B305" s="38" t="s">
        <v>153</v>
      </c>
    </row>
    <row r="306" spans="2:2" ht="15.75" x14ac:dyDescent="0.25">
      <c r="B306" s="39"/>
    </row>
    <row r="307" spans="2:2" ht="15.75" x14ac:dyDescent="0.25">
      <c r="B307" s="39" t="s">
        <v>154</v>
      </c>
    </row>
    <row r="308" spans="2:2" x14ac:dyDescent="0.25">
      <c r="B308" s="40"/>
    </row>
    <row r="309" spans="2:2" ht="330.75" x14ac:dyDescent="0.25">
      <c r="B309" s="2" t="s">
        <v>155</v>
      </c>
    </row>
    <row r="310" spans="2:2" x14ac:dyDescent="0.25">
      <c r="B310" s="41"/>
    </row>
    <row r="311" spans="2:2" ht="78.75" x14ac:dyDescent="0.25">
      <c r="B311" s="2" t="s">
        <v>156</v>
      </c>
    </row>
    <row r="312" spans="2:2" x14ac:dyDescent="0.25">
      <c r="B312" s="41"/>
    </row>
    <row r="313" spans="2:2" ht="157.5" x14ac:dyDescent="0.25">
      <c r="B313" s="2" t="s">
        <v>157</v>
      </c>
    </row>
    <row r="314" spans="2:2" ht="15.75" x14ac:dyDescent="0.25">
      <c r="B314" s="2"/>
    </row>
    <row r="315" spans="2:2" ht="31.5" x14ac:dyDescent="0.25">
      <c r="B315" s="39" t="s">
        <v>158</v>
      </c>
    </row>
    <row r="316" spans="2:2" x14ac:dyDescent="0.25">
      <c r="B316" s="40"/>
    </row>
    <row r="317" spans="2:2" ht="15.75" x14ac:dyDescent="0.25">
      <c r="B317" s="39" t="s">
        <v>159</v>
      </c>
    </row>
    <row r="318" spans="2:2" x14ac:dyDescent="0.25">
      <c r="B318" s="40"/>
    </row>
    <row r="319" spans="2:2" ht="63" x14ac:dyDescent="0.25">
      <c r="B319" s="2" t="s">
        <v>160</v>
      </c>
    </row>
    <row r="320" spans="2:2" x14ac:dyDescent="0.25">
      <c r="B320" s="41"/>
    </row>
    <row r="321" spans="2:2" ht="47.25" x14ac:dyDescent="0.25">
      <c r="B321" s="2" t="s">
        <v>161</v>
      </c>
    </row>
    <row r="322" spans="2:2" x14ac:dyDescent="0.25">
      <c r="B322" s="40"/>
    </row>
    <row r="323" spans="2:2" ht="15.75" x14ac:dyDescent="0.25">
      <c r="B323" s="39" t="s">
        <v>162</v>
      </c>
    </row>
    <row r="324" spans="2:2" x14ac:dyDescent="0.25">
      <c r="B324" s="40"/>
    </row>
    <row r="325" spans="2:2" ht="110.25" x14ac:dyDescent="0.25">
      <c r="B325" s="2" t="s">
        <v>163</v>
      </c>
    </row>
    <row r="327" spans="2:2" ht="31.5" x14ac:dyDescent="0.25">
      <c r="B327" s="39" t="s">
        <v>164</v>
      </c>
    </row>
    <row r="328" spans="2:2" x14ac:dyDescent="0.25">
      <c r="B328" s="41"/>
    </row>
    <row r="329" spans="2:2" ht="47.25" x14ac:dyDescent="0.25">
      <c r="B329" s="2" t="s">
        <v>165</v>
      </c>
    </row>
    <row r="330" spans="2:2" ht="15.75" x14ac:dyDescent="0.25">
      <c r="B330" s="2"/>
    </row>
    <row r="331" spans="2:2" ht="31.5" x14ac:dyDescent="0.25">
      <c r="B331" s="39" t="s">
        <v>166</v>
      </c>
    </row>
    <row r="332" spans="2:2" x14ac:dyDescent="0.25">
      <c r="B332" s="41"/>
    </row>
    <row r="333" spans="2:2" ht="252" x14ac:dyDescent="0.25">
      <c r="B333" s="2" t="s">
        <v>167</v>
      </c>
    </row>
    <row r="334" spans="2:2" x14ac:dyDescent="0.25">
      <c r="B334" s="41"/>
    </row>
    <row r="335" spans="2:2" ht="31.5" x14ac:dyDescent="0.25">
      <c r="B335" s="39" t="s">
        <v>168</v>
      </c>
    </row>
    <row r="336" spans="2:2" x14ac:dyDescent="0.25">
      <c r="B336" s="40"/>
    </row>
    <row r="337" spans="2:4" ht="189" x14ac:dyDescent="0.25">
      <c r="B337" s="2" t="s">
        <v>169</v>
      </c>
    </row>
    <row r="338" spans="2:4" x14ac:dyDescent="0.25">
      <c r="B338" s="40"/>
    </row>
    <row r="339" spans="2:4" ht="15.75" x14ac:dyDescent="0.25">
      <c r="B339" s="39" t="s">
        <v>170</v>
      </c>
    </row>
    <row r="340" spans="2:4" x14ac:dyDescent="0.25">
      <c r="B340" s="40"/>
    </row>
    <row r="341" spans="2:4" ht="110.25" x14ac:dyDescent="0.25">
      <c r="B341" s="2" t="s">
        <v>171</v>
      </c>
    </row>
    <row r="342" spans="2:4" x14ac:dyDescent="0.25">
      <c r="B342" s="4"/>
    </row>
    <row r="343" spans="2:4" x14ac:dyDescent="0.25">
      <c r="B343" s="4"/>
    </row>
    <row r="344" spans="2:4" x14ac:dyDescent="0.25">
      <c r="B344" s="42"/>
      <c r="C344" s="360" t="s">
        <v>172</v>
      </c>
      <c r="D344" s="361"/>
    </row>
    <row r="345" spans="2:4" x14ac:dyDescent="0.25">
      <c r="B345" s="43" t="s">
        <v>173</v>
      </c>
      <c r="C345" s="44" t="s">
        <v>174</v>
      </c>
      <c r="D345" s="44" t="s">
        <v>175</v>
      </c>
    </row>
    <row r="346" spans="2:4" x14ac:dyDescent="0.25">
      <c r="B346" s="45" t="s">
        <v>176</v>
      </c>
      <c r="C346" s="46">
        <f>SUM(C347:C350)</f>
        <v>1048786358</v>
      </c>
      <c r="D346" s="46">
        <f>SUM(D347:D350)</f>
        <v>9411743</v>
      </c>
    </row>
    <row r="347" spans="2:4" x14ac:dyDescent="0.25">
      <c r="B347" s="47" t="s">
        <v>177</v>
      </c>
      <c r="C347" s="48">
        <v>1048786358</v>
      </c>
      <c r="D347" s="48">
        <v>0</v>
      </c>
    </row>
    <row r="348" spans="2:4" x14ac:dyDescent="0.25">
      <c r="B348" s="47" t="s">
        <v>178</v>
      </c>
      <c r="C348" s="49">
        <v>0</v>
      </c>
      <c r="D348" s="49">
        <v>9411743</v>
      </c>
    </row>
    <row r="349" spans="2:4" hidden="1" x14ac:dyDescent="0.25">
      <c r="B349" s="47" t="s">
        <v>179</v>
      </c>
      <c r="C349" s="49">
        <f>[1]Balance!C350</f>
        <v>0</v>
      </c>
      <c r="D349" s="49">
        <f>[1]Balance!D350</f>
        <v>0</v>
      </c>
    </row>
    <row r="350" spans="2:4" hidden="1" x14ac:dyDescent="0.25">
      <c r="B350" s="47" t="s">
        <v>180</v>
      </c>
      <c r="C350" s="49">
        <f>[1]Balance!C351</f>
        <v>0</v>
      </c>
      <c r="D350" s="49">
        <f>[1]Balance!D351</f>
        <v>0</v>
      </c>
    </row>
    <row r="351" spans="2:4" x14ac:dyDescent="0.25">
      <c r="B351" s="50" t="s">
        <v>181</v>
      </c>
      <c r="C351" s="51">
        <f>SUM(C352:C354)</f>
        <v>137001485</v>
      </c>
      <c r="D351" s="51">
        <f>SUM(D352:D354)</f>
        <v>198941550</v>
      </c>
    </row>
    <row r="352" spans="2:4" x14ac:dyDescent="0.25">
      <c r="B352" s="47" t="s">
        <v>182</v>
      </c>
      <c r="C352" s="49">
        <v>87041951</v>
      </c>
      <c r="D352" s="49">
        <v>70569659</v>
      </c>
    </row>
    <row r="353" spans="2:4" x14ac:dyDescent="0.25">
      <c r="B353" s="52" t="s">
        <v>183</v>
      </c>
      <c r="C353" s="49">
        <v>49959534</v>
      </c>
      <c r="D353" s="49">
        <v>30035727</v>
      </c>
    </row>
    <row r="354" spans="2:4" x14ac:dyDescent="0.25">
      <c r="B354" s="47" t="s">
        <v>184</v>
      </c>
      <c r="C354" s="49">
        <v>0</v>
      </c>
      <c r="D354" s="49">
        <v>98336164</v>
      </c>
    </row>
    <row r="355" spans="2:4" x14ac:dyDescent="0.25">
      <c r="B355" s="50" t="s">
        <v>8</v>
      </c>
      <c r="C355" s="51">
        <f>SUM(C356:C377)</f>
        <v>8454551909</v>
      </c>
      <c r="D355" s="51">
        <f>SUM(D356:D377)</f>
        <v>7941028360</v>
      </c>
    </row>
    <row r="356" spans="2:4" x14ac:dyDescent="0.25">
      <c r="B356" s="47" t="s">
        <v>185</v>
      </c>
      <c r="C356" s="49">
        <v>1020718805</v>
      </c>
      <c r="D356" s="49">
        <v>734654602</v>
      </c>
    </row>
    <row r="357" spans="2:4" x14ac:dyDescent="0.25">
      <c r="B357" s="47" t="s">
        <v>186</v>
      </c>
      <c r="C357" s="49">
        <v>962986128</v>
      </c>
      <c r="D357" s="49">
        <v>501942597</v>
      </c>
    </row>
    <row r="358" spans="2:4" x14ac:dyDescent="0.25">
      <c r="B358" s="47" t="s">
        <v>187</v>
      </c>
      <c r="C358" s="49">
        <v>338267261</v>
      </c>
      <c r="D358" s="49">
        <v>7309108</v>
      </c>
    </row>
    <row r="359" spans="2:4" x14ac:dyDescent="0.25">
      <c r="B359" s="47" t="s">
        <v>188</v>
      </c>
      <c r="C359" s="49">
        <v>161556478</v>
      </c>
      <c r="D359" s="49">
        <v>10479773</v>
      </c>
    </row>
    <row r="360" spans="2:4" x14ac:dyDescent="0.25">
      <c r="B360" s="47" t="s">
        <v>189</v>
      </c>
      <c r="C360" s="49">
        <v>138698631</v>
      </c>
      <c r="D360" s="49">
        <v>0</v>
      </c>
    </row>
    <row r="361" spans="2:4" x14ac:dyDescent="0.25">
      <c r="B361" s="47" t="s">
        <v>190</v>
      </c>
      <c r="C361" s="49">
        <v>706981529</v>
      </c>
      <c r="D361" s="49">
        <v>1826385328</v>
      </c>
    </row>
    <row r="362" spans="2:4" hidden="1" x14ac:dyDescent="0.25">
      <c r="B362" s="47" t="s">
        <v>191</v>
      </c>
      <c r="C362" s="49"/>
      <c r="D362" s="49"/>
    </row>
    <row r="363" spans="2:4" x14ac:dyDescent="0.25">
      <c r="B363" s="47" t="s">
        <v>192</v>
      </c>
      <c r="C363" s="49">
        <v>2693829461</v>
      </c>
      <c r="D363" s="49">
        <v>3471662372</v>
      </c>
    </row>
    <row r="364" spans="2:4" hidden="1" x14ac:dyDescent="0.25">
      <c r="B364" s="47" t="s">
        <v>193</v>
      </c>
      <c r="C364" s="49"/>
      <c r="D364" s="49"/>
    </row>
    <row r="365" spans="2:4" hidden="1" x14ac:dyDescent="0.25">
      <c r="B365" s="47" t="s">
        <v>194</v>
      </c>
      <c r="C365" s="49">
        <v>0</v>
      </c>
      <c r="D365" s="49">
        <v>0</v>
      </c>
    </row>
    <row r="366" spans="2:4" x14ac:dyDescent="0.25">
      <c r="B366" s="47" t="s">
        <v>195</v>
      </c>
      <c r="C366" s="49">
        <v>1028298647</v>
      </c>
      <c r="D366" s="49">
        <v>548555687</v>
      </c>
    </row>
    <row r="367" spans="2:4" hidden="1" x14ac:dyDescent="0.25">
      <c r="B367" s="47" t="s">
        <v>196</v>
      </c>
      <c r="C367" s="49"/>
      <c r="D367" s="49"/>
    </row>
    <row r="368" spans="2:4" hidden="1" x14ac:dyDescent="0.25">
      <c r="B368" s="47" t="s">
        <v>197</v>
      </c>
      <c r="C368" s="49"/>
      <c r="D368" s="49"/>
    </row>
    <row r="369" spans="2:4" hidden="1" x14ac:dyDescent="0.25">
      <c r="B369" s="47" t="s">
        <v>198</v>
      </c>
      <c r="C369" s="49"/>
      <c r="D369" s="49"/>
    </row>
    <row r="370" spans="2:4" hidden="1" x14ac:dyDescent="0.25">
      <c r="B370" s="47" t="s">
        <v>199</v>
      </c>
      <c r="C370" s="49"/>
      <c r="D370" s="49"/>
    </row>
    <row r="371" spans="2:4" hidden="1" x14ac:dyDescent="0.25">
      <c r="B371" s="47" t="s">
        <v>200</v>
      </c>
      <c r="C371" s="49">
        <v>0</v>
      </c>
      <c r="D371" s="49">
        <v>0</v>
      </c>
    </row>
    <row r="372" spans="2:4" hidden="1" x14ac:dyDescent="0.25">
      <c r="B372" s="47" t="s">
        <v>201</v>
      </c>
      <c r="C372" s="49">
        <v>0</v>
      </c>
      <c r="D372" s="49">
        <v>0</v>
      </c>
    </row>
    <row r="373" spans="2:4" hidden="1" x14ac:dyDescent="0.25">
      <c r="B373" s="47" t="s">
        <v>202</v>
      </c>
      <c r="C373" s="49"/>
      <c r="D373" s="49"/>
    </row>
    <row r="374" spans="2:4" hidden="1" x14ac:dyDescent="0.25">
      <c r="B374" s="47" t="s">
        <v>203</v>
      </c>
      <c r="C374" s="49"/>
      <c r="D374" s="49"/>
    </row>
    <row r="375" spans="2:4" x14ac:dyDescent="0.25">
      <c r="B375" s="47" t="s">
        <v>204</v>
      </c>
      <c r="C375" s="49">
        <v>1302906496</v>
      </c>
      <c r="D375" s="49">
        <v>839717501</v>
      </c>
    </row>
    <row r="376" spans="2:4" x14ac:dyDescent="0.25">
      <c r="B376" s="47" t="s">
        <v>205</v>
      </c>
      <c r="C376" s="49">
        <v>100308473</v>
      </c>
      <c r="D376" s="49">
        <v>321392</v>
      </c>
    </row>
    <row r="377" spans="2:4" hidden="1" x14ac:dyDescent="0.25">
      <c r="B377" s="47"/>
      <c r="C377" s="49">
        <v>0</v>
      </c>
      <c r="D377" s="49">
        <v>0</v>
      </c>
    </row>
    <row r="378" spans="2:4" x14ac:dyDescent="0.25">
      <c r="B378" s="53" t="s">
        <v>206</v>
      </c>
      <c r="C378" s="46">
        <f>C346+C351+C355</f>
        <v>9640339752</v>
      </c>
      <c r="D378" s="46">
        <f>D346+D351+D355</f>
        <v>8149381653</v>
      </c>
    </row>
    <row r="381" spans="2:4" ht="15.75" x14ac:dyDescent="0.25">
      <c r="B381" s="39" t="s">
        <v>207</v>
      </c>
    </row>
    <row r="382" spans="2:4" x14ac:dyDescent="0.25">
      <c r="B382" s="41"/>
    </row>
    <row r="383" spans="2:4" ht="141.75" x14ac:dyDescent="0.25">
      <c r="B383" s="2" t="s">
        <v>208</v>
      </c>
    </row>
    <row r="384" spans="2:4" x14ac:dyDescent="0.25">
      <c r="B384" s="4"/>
    </row>
    <row r="386" spans="2:4" x14ac:dyDescent="0.25">
      <c r="B386" s="54"/>
      <c r="C386" s="362" t="s">
        <v>172</v>
      </c>
      <c r="D386" s="356"/>
    </row>
    <row r="387" spans="2:4" x14ac:dyDescent="0.25">
      <c r="B387" s="55" t="s">
        <v>173</v>
      </c>
      <c r="C387" s="56" t="s">
        <v>174</v>
      </c>
      <c r="D387" s="56" t="s">
        <v>175</v>
      </c>
    </row>
    <row r="388" spans="2:4" x14ac:dyDescent="0.25">
      <c r="B388" s="57" t="s">
        <v>209</v>
      </c>
      <c r="C388" s="58">
        <f>C389+C404</f>
        <v>30409755847</v>
      </c>
      <c r="D388" s="58">
        <f>D389+D404</f>
        <v>28656695625</v>
      </c>
    </row>
    <row r="389" spans="2:4" x14ac:dyDescent="0.25">
      <c r="B389" s="57" t="s">
        <v>210</v>
      </c>
      <c r="C389" s="58">
        <f>C390+C400+C402</f>
        <v>25104501316</v>
      </c>
      <c r="D389" s="58">
        <f>D390+D400+D402</f>
        <v>21555038087</v>
      </c>
    </row>
    <row r="390" spans="2:4" x14ac:dyDescent="0.25">
      <c r="B390" s="57" t="s">
        <v>211</v>
      </c>
      <c r="C390" s="59">
        <f>SUM(C391:C398)</f>
        <v>19249240717</v>
      </c>
      <c r="D390" s="59">
        <f>SUM(D391:D398)</f>
        <v>19222040775</v>
      </c>
    </row>
    <row r="391" spans="2:4" x14ac:dyDescent="0.25">
      <c r="B391" s="60" t="s">
        <v>212</v>
      </c>
      <c r="C391" s="61">
        <v>11200569001</v>
      </c>
      <c r="D391" s="61">
        <v>10914550598</v>
      </c>
    </row>
    <row r="392" spans="2:4" x14ac:dyDescent="0.25">
      <c r="B392" s="60" t="s">
        <v>213</v>
      </c>
      <c r="C392" s="61">
        <v>117000</v>
      </c>
      <c r="D392" s="61">
        <v>2871999</v>
      </c>
    </row>
    <row r="393" spans="2:4" x14ac:dyDescent="0.25">
      <c r="B393" s="60" t="s">
        <v>214</v>
      </c>
      <c r="C393" s="61">
        <v>173552845</v>
      </c>
      <c r="D393" s="61">
        <v>121879743</v>
      </c>
    </row>
    <row r="394" spans="2:4" hidden="1" x14ac:dyDescent="0.25">
      <c r="B394" s="60" t="s">
        <v>215</v>
      </c>
      <c r="C394" s="61"/>
      <c r="D394" s="61"/>
    </row>
    <row r="395" spans="2:4" x14ac:dyDescent="0.25">
      <c r="B395" s="60" t="s">
        <v>216</v>
      </c>
      <c r="C395" s="61">
        <v>1289496699</v>
      </c>
      <c r="D395" s="61">
        <v>1666278211</v>
      </c>
    </row>
    <row r="396" spans="2:4" x14ac:dyDescent="0.25">
      <c r="B396" s="60" t="s">
        <v>217</v>
      </c>
      <c r="C396" s="61">
        <v>6581388182</v>
      </c>
      <c r="D396" s="61">
        <v>6497194224</v>
      </c>
    </row>
    <row r="397" spans="2:4" hidden="1" x14ac:dyDescent="0.25">
      <c r="B397" s="60" t="s">
        <v>218</v>
      </c>
      <c r="C397" s="61"/>
      <c r="D397" s="61"/>
    </row>
    <row r="398" spans="2:4" x14ac:dyDescent="0.25">
      <c r="B398" s="60" t="s">
        <v>219</v>
      </c>
      <c r="C398" s="61">
        <v>4116990</v>
      </c>
      <c r="D398" s="61">
        <v>19266000</v>
      </c>
    </row>
    <row r="399" spans="2:4" x14ac:dyDescent="0.25">
      <c r="B399" s="60"/>
      <c r="C399" s="62"/>
      <c r="D399" s="62"/>
    </row>
    <row r="400" spans="2:4" x14ac:dyDescent="0.25">
      <c r="B400" s="57" t="s">
        <v>220</v>
      </c>
      <c r="C400" s="63">
        <v>-2390225559</v>
      </c>
      <c r="D400" s="63">
        <v>-5781377273</v>
      </c>
    </row>
    <row r="401" spans="2:4" x14ac:dyDescent="0.25">
      <c r="B401" s="60"/>
      <c r="C401" s="62"/>
      <c r="D401" s="62"/>
    </row>
    <row r="402" spans="2:4" x14ac:dyDescent="0.25">
      <c r="B402" s="57" t="s">
        <v>221</v>
      </c>
      <c r="C402" s="63">
        <v>8245486158</v>
      </c>
      <c r="D402" s="63">
        <v>8114374585</v>
      </c>
    </row>
    <row r="403" spans="2:4" x14ac:dyDescent="0.25">
      <c r="B403" s="57"/>
      <c r="C403" s="64"/>
      <c r="D403" s="64"/>
    </row>
    <row r="404" spans="2:4" x14ac:dyDescent="0.25">
      <c r="B404" s="57" t="s">
        <v>11</v>
      </c>
      <c r="C404" s="65">
        <f>SUM(C405:C426)</f>
        <v>5305254531</v>
      </c>
      <c r="D404" s="65">
        <f>SUM(D405:D426)</f>
        <v>7101657538</v>
      </c>
    </row>
    <row r="405" spans="2:4" x14ac:dyDescent="0.25">
      <c r="B405" s="60" t="s">
        <v>222</v>
      </c>
      <c r="C405" s="61">
        <v>15740442</v>
      </c>
      <c r="D405" s="61">
        <v>22323790</v>
      </c>
    </row>
    <row r="406" spans="2:4" hidden="1" x14ac:dyDescent="0.25">
      <c r="B406" s="60" t="s">
        <v>223</v>
      </c>
      <c r="C406" s="61"/>
      <c r="D406" s="61"/>
    </row>
    <row r="407" spans="2:4" x14ac:dyDescent="0.25">
      <c r="B407" s="60" t="s">
        <v>224</v>
      </c>
      <c r="C407" s="61">
        <v>3548100</v>
      </c>
      <c r="D407" s="61">
        <v>1224932</v>
      </c>
    </row>
    <row r="408" spans="2:4" x14ac:dyDescent="0.25">
      <c r="B408" s="60" t="s">
        <v>225</v>
      </c>
      <c r="C408" s="61">
        <v>535527287</v>
      </c>
      <c r="D408" s="61">
        <v>1085572588</v>
      </c>
    </row>
    <row r="409" spans="2:4" x14ac:dyDescent="0.25">
      <c r="B409" s="60" t="s">
        <v>226</v>
      </c>
      <c r="C409" s="61">
        <v>64046229</v>
      </c>
      <c r="D409" s="61">
        <v>23104202</v>
      </c>
    </row>
    <row r="410" spans="2:4" x14ac:dyDescent="0.25">
      <c r="B410" s="60" t="s">
        <v>227</v>
      </c>
      <c r="C410" s="61">
        <v>145880858</v>
      </c>
      <c r="D410" s="61">
        <v>134367410</v>
      </c>
    </row>
    <row r="411" spans="2:4" hidden="1" x14ac:dyDescent="0.25">
      <c r="B411" s="60" t="s">
        <v>228</v>
      </c>
      <c r="C411" s="61"/>
      <c r="D411" s="61"/>
    </row>
    <row r="412" spans="2:4" x14ac:dyDescent="0.25">
      <c r="B412" s="60" t="s">
        <v>229</v>
      </c>
      <c r="C412" s="61">
        <v>0</v>
      </c>
      <c r="D412" s="61">
        <v>2994832</v>
      </c>
    </row>
    <row r="413" spans="2:4" hidden="1" x14ac:dyDescent="0.25">
      <c r="B413" s="60" t="s">
        <v>230</v>
      </c>
      <c r="C413" s="61"/>
      <c r="D413" s="61"/>
    </row>
    <row r="414" spans="2:4" hidden="1" x14ac:dyDescent="0.25">
      <c r="B414" s="60" t="s">
        <v>231</v>
      </c>
      <c r="C414" s="61"/>
      <c r="D414" s="61"/>
    </row>
    <row r="415" spans="2:4" hidden="1" x14ac:dyDescent="0.25">
      <c r="B415" s="60" t="s">
        <v>12</v>
      </c>
      <c r="C415" s="61"/>
      <c r="D415" s="61"/>
    </row>
    <row r="416" spans="2:4" hidden="1" x14ac:dyDescent="0.25">
      <c r="B416" s="60" t="s">
        <v>232</v>
      </c>
      <c r="C416" s="61">
        <v>0</v>
      </c>
      <c r="D416" s="61">
        <v>0</v>
      </c>
    </row>
    <row r="417" spans="2:4" x14ac:dyDescent="0.25">
      <c r="B417" s="60" t="s">
        <v>233</v>
      </c>
      <c r="C417" s="61">
        <v>43799885</v>
      </c>
      <c r="D417" s="61">
        <v>1299316143</v>
      </c>
    </row>
    <row r="418" spans="2:4" x14ac:dyDescent="0.25">
      <c r="B418" s="60" t="s">
        <v>234</v>
      </c>
      <c r="C418" s="61">
        <v>416981015</v>
      </c>
      <c r="D418" s="61">
        <v>471735674</v>
      </c>
    </row>
    <row r="419" spans="2:4" x14ac:dyDescent="0.25">
      <c r="B419" s="60" t="s">
        <v>235</v>
      </c>
      <c r="C419" s="61">
        <v>0</v>
      </c>
      <c r="D419" s="61">
        <v>279191</v>
      </c>
    </row>
    <row r="420" spans="2:4" x14ac:dyDescent="0.25">
      <c r="B420" s="60" t="s">
        <v>236</v>
      </c>
      <c r="C420" s="61">
        <v>41482795</v>
      </c>
      <c r="D420" s="61">
        <v>51863047</v>
      </c>
    </row>
    <row r="421" spans="2:4" hidden="1" x14ac:dyDescent="0.25">
      <c r="B421" s="60" t="s">
        <v>237</v>
      </c>
      <c r="C421" s="61">
        <v>0</v>
      </c>
      <c r="D421" s="61">
        <v>0</v>
      </c>
    </row>
    <row r="422" spans="2:4" hidden="1" x14ac:dyDescent="0.25">
      <c r="B422" s="60" t="s">
        <v>238</v>
      </c>
      <c r="C422" s="61"/>
      <c r="D422" s="61"/>
    </row>
    <row r="423" spans="2:4" x14ac:dyDescent="0.25">
      <c r="B423" s="60" t="s">
        <v>13</v>
      </c>
      <c r="C423" s="61">
        <v>3900101722</v>
      </c>
      <c r="D423" s="61">
        <v>3826931566</v>
      </c>
    </row>
    <row r="424" spans="2:4" hidden="1" x14ac:dyDescent="0.25">
      <c r="B424" s="60" t="s">
        <v>239</v>
      </c>
      <c r="C424" s="61"/>
      <c r="D424" s="61"/>
    </row>
    <row r="425" spans="2:4" hidden="1" x14ac:dyDescent="0.25">
      <c r="B425" s="60" t="s">
        <v>240</v>
      </c>
      <c r="C425" s="61"/>
      <c r="D425" s="61"/>
    </row>
    <row r="426" spans="2:4" x14ac:dyDescent="0.25">
      <c r="B426" s="66" t="s">
        <v>241</v>
      </c>
      <c r="C426" s="67">
        <v>138146198</v>
      </c>
      <c r="D426" s="67">
        <v>181944163</v>
      </c>
    </row>
    <row r="427" spans="2:4" x14ac:dyDescent="0.25">
      <c r="B427" s="57"/>
      <c r="C427" s="61"/>
      <c r="D427" s="61"/>
    </row>
    <row r="428" spans="2:4" x14ac:dyDescent="0.25">
      <c r="B428" s="57" t="s">
        <v>242</v>
      </c>
      <c r="C428" s="65">
        <f>C429+C434</f>
        <v>1108832515</v>
      </c>
      <c r="D428" s="65">
        <f>D429+D434</f>
        <v>415115117</v>
      </c>
    </row>
    <row r="429" spans="2:4" x14ac:dyDescent="0.25">
      <c r="B429" s="57" t="s">
        <v>210</v>
      </c>
      <c r="C429" s="59">
        <f>SUM(C430:C433)</f>
        <v>494245526</v>
      </c>
      <c r="D429" s="59">
        <f>SUM(D430:D433)</f>
        <v>258579356</v>
      </c>
    </row>
    <row r="430" spans="2:4" hidden="1" x14ac:dyDescent="0.25">
      <c r="B430" s="60" t="s">
        <v>243</v>
      </c>
      <c r="C430" s="68">
        <v>0</v>
      </c>
      <c r="D430" s="68">
        <v>0</v>
      </c>
    </row>
    <row r="431" spans="2:4" hidden="1" x14ac:dyDescent="0.25">
      <c r="B431" s="60" t="s">
        <v>244</v>
      </c>
      <c r="C431" s="61">
        <v>0</v>
      </c>
      <c r="D431" s="61">
        <v>0</v>
      </c>
    </row>
    <row r="432" spans="2:4" x14ac:dyDescent="0.25">
      <c r="B432" s="60" t="s">
        <v>245</v>
      </c>
      <c r="C432" s="61">
        <v>494245526</v>
      </c>
      <c r="D432" s="61">
        <v>258579356</v>
      </c>
    </row>
    <row r="433" spans="2:4" hidden="1" x14ac:dyDescent="0.25">
      <c r="B433" s="60" t="s">
        <v>79</v>
      </c>
      <c r="C433" s="61">
        <v>0</v>
      </c>
      <c r="D433" s="61">
        <v>0</v>
      </c>
    </row>
    <row r="434" spans="2:4" x14ac:dyDescent="0.25">
      <c r="B434" s="57" t="s">
        <v>11</v>
      </c>
      <c r="C434" s="63">
        <f>SUM(C435:C437)</f>
        <v>614586989</v>
      </c>
      <c r="D434" s="63">
        <f>SUM(D435:D437)</f>
        <v>156535761</v>
      </c>
    </row>
    <row r="435" spans="2:4" x14ac:dyDescent="0.25">
      <c r="B435" s="69" t="s">
        <v>215</v>
      </c>
      <c r="C435" s="70">
        <v>614586989</v>
      </c>
      <c r="D435" s="70">
        <v>156535761</v>
      </c>
    </row>
    <row r="438" spans="2:4" ht="15.75" x14ac:dyDescent="0.25">
      <c r="B438" s="71" t="s">
        <v>246</v>
      </c>
    </row>
    <row r="439" spans="2:4" x14ac:dyDescent="0.25">
      <c r="B439" s="363" t="s">
        <v>247</v>
      </c>
    </row>
    <row r="440" spans="2:4" x14ac:dyDescent="0.25">
      <c r="B440" s="363"/>
    </row>
    <row r="442" spans="2:4" x14ac:dyDescent="0.25">
      <c r="B442" s="73"/>
      <c r="C442" s="355" t="s">
        <v>172</v>
      </c>
      <c r="D442" s="356"/>
    </row>
    <row r="443" spans="2:4" x14ac:dyDescent="0.25">
      <c r="B443" s="74" t="s">
        <v>173</v>
      </c>
      <c r="C443" s="74" t="s">
        <v>174</v>
      </c>
      <c r="D443" s="74" t="s">
        <v>175</v>
      </c>
    </row>
    <row r="444" spans="2:4" x14ac:dyDescent="0.25">
      <c r="B444" s="75" t="s">
        <v>248</v>
      </c>
      <c r="C444" s="76">
        <v>82804885.053874135</v>
      </c>
      <c r="D444" s="76">
        <v>122137194.62706676</v>
      </c>
    </row>
    <row r="445" spans="2:4" x14ac:dyDescent="0.25">
      <c r="B445" s="77" t="s">
        <v>249</v>
      </c>
      <c r="C445" s="78">
        <v>562416403.66387308</v>
      </c>
      <c r="D445" s="78">
        <v>474676148.45160478</v>
      </c>
    </row>
    <row r="446" spans="2:4" x14ac:dyDescent="0.25">
      <c r="B446" s="77" t="s">
        <v>250</v>
      </c>
      <c r="C446" s="78">
        <v>222781615.23185769</v>
      </c>
      <c r="D446" s="78">
        <v>325863015.29217142</v>
      </c>
    </row>
    <row r="447" spans="2:4" x14ac:dyDescent="0.25">
      <c r="B447" s="77" t="s">
        <v>251</v>
      </c>
      <c r="C447" s="78">
        <v>428558221.5733937</v>
      </c>
      <c r="D447" s="78">
        <v>579873242.8998183</v>
      </c>
    </row>
    <row r="448" spans="2:4" x14ac:dyDescent="0.25">
      <c r="B448" s="77" t="s">
        <v>252</v>
      </c>
      <c r="C448" s="78">
        <v>2038790073</v>
      </c>
      <c r="D448" s="78">
        <v>868842212</v>
      </c>
    </row>
    <row r="449" spans="2:5" x14ac:dyDescent="0.25">
      <c r="B449" s="77" t="s">
        <v>253</v>
      </c>
      <c r="C449" s="78">
        <v>1507759950</v>
      </c>
      <c r="D449" s="78">
        <v>3436094585</v>
      </c>
    </row>
    <row r="450" spans="2:5" x14ac:dyDescent="0.25">
      <c r="B450" s="77" t="s">
        <v>254</v>
      </c>
      <c r="C450" s="78">
        <v>3604972537</v>
      </c>
      <c r="D450" s="78">
        <v>1730510067</v>
      </c>
    </row>
    <row r="451" spans="2:5" x14ac:dyDescent="0.25">
      <c r="B451" s="77" t="s">
        <v>255</v>
      </c>
      <c r="C451" s="78">
        <v>260784348.23235676</v>
      </c>
      <c r="D451" s="78">
        <v>202613465.60945636</v>
      </c>
    </row>
    <row r="452" spans="2:5" x14ac:dyDescent="0.25">
      <c r="B452" s="77" t="s">
        <v>256</v>
      </c>
      <c r="C452" s="78">
        <v>811290798</v>
      </c>
      <c r="D452" s="78">
        <v>964024404</v>
      </c>
    </row>
    <row r="453" spans="2:5" x14ac:dyDescent="0.25">
      <c r="B453" s="77" t="s">
        <v>257</v>
      </c>
      <c r="C453" s="78">
        <v>1760611061.2446444</v>
      </c>
      <c r="D453" s="78">
        <v>1759725101.1198823</v>
      </c>
    </row>
    <row r="454" spans="2:5" x14ac:dyDescent="0.25">
      <c r="B454" s="79" t="s">
        <v>258</v>
      </c>
      <c r="C454" s="80">
        <v>9116</v>
      </c>
      <c r="D454" s="80">
        <v>16878</v>
      </c>
    </row>
    <row r="455" spans="2:5" x14ac:dyDescent="0.25">
      <c r="B455" s="81" t="s">
        <v>206</v>
      </c>
      <c r="C455" s="82">
        <f>SUM(C444:C454)</f>
        <v>11280779009</v>
      </c>
      <c r="D455" s="82">
        <v>10464376314</v>
      </c>
    </row>
    <row r="458" spans="2:5" ht="15.75" x14ac:dyDescent="0.25">
      <c r="B458" s="71" t="s">
        <v>259</v>
      </c>
    </row>
    <row r="459" spans="2:5" ht="157.5" x14ac:dyDescent="0.25">
      <c r="B459" s="72" t="s">
        <v>260</v>
      </c>
    </row>
    <row r="460" spans="2:5" ht="15.75" x14ac:dyDescent="0.25">
      <c r="B460" s="71" t="s">
        <v>261</v>
      </c>
    </row>
    <row r="461" spans="2:5" x14ac:dyDescent="0.25">
      <c r="B461" s="83"/>
    </row>
    <row r="462" spans="2:5" ht="267.75" x14ac:dyDescent="0.25">
      <c r="B462" s="72" t="s">
        <v>262</v>
      </c>
    </row>
    <row r="463" spans="2:5" ht="15.75" x14ac:dyDescent="0.25">
      <c r="B463" s="71"/>
    </row>
    <row r="464" spans="2:5" x14ac:dyDescent="0.25">
      <c r="B464" s="12" t="s">
        <v>263</v>
      </c>
      <c r="C464" s="12"/>
      <c r="D464" s="12"/>
      <c r="E464" s="12"/>
    </row>
    <row r="465" spans="2:5" ht="7.5" customHeight="1" x14ac:dyDescent="0.25">
      <c r="B465" s="12"/>
      <c r="C465" s="12"/>
      <c r="D465" s="12"/>
      <c r="E465" s="12"/>
    </row>
    <row r="466" spans="2:5" x14ac:dyDescent="0.25">
      <c r="B466" s="357" t="s">
        <v>264</v>
      </c>
      <c r="C466" s="357"/>
      <c r="D466" s="357"/>
      <c r="E466" s="357"/>
    </row>
    <row r="467" spans="2:5" x14ac:dyDescent="0.25">
      <c r="B467" s="84" t="s">
        <v>265</v>
      </c>
      <c r="C467" s="84" t="s">
        <v>266</v>
      </c>
      <c r="D467" s="84" t="s">
        <v>267</v>
      </c>
      <c r="E467" s="84" t="s">
        <v>268</v>
      </c>
    </row>
    <row r="468" spans="2:5" x14ac:dyDescent="0.25">
      <c r="B468" s="85">
        <v>7941209</v>
      </c>
      <c r="C468" s="85">
        <f>D468-B468</f>
        <v>-3943154</v>
      </c>
      <c r="D468" s="85">
        <v>3998055</v>
      </c>
      <c r="E468" s="85">
        <v>649377</v>
      </c>
    </row>
    <row r="469" spans="2:5" x14ac:dyDescent="0.25">
      <c r="B469" s="13"/>
      <c r="C469" s="13"/>
      <c r="D469" s="13"/>
      <c r="E469" s="13"/>
    </row>
    <row r="470" spans="2:5" x14ac:dyDescent="0.25">
      <c r="B470" s="12" t="s">
        <v>269</v>
      </c>
      <c r="C470" s="12"/>
      <c r="D470" s="12"/>
      <c r="E470" s="12"/>
    </row>
    <row r="471" spans="2:5" ht="6" customHeight="1" x14ac:dyDescent="0.25">
      <c r="B471" s="12"/>
      <c r="C471" s="12"/>
      <c r="D471" s="12"/>
      <c r="E471" s="12"/>
    </row>
    <row r="472" spans="2:5" x14ac:dyDescent="0.25">
      <c r="B472" s="357" t="s">
        <v>264</v>
      </c>
      <c r="C472" s="357"/>
      <c r="D472" s="357"/>
      <c r="E472" s="357"/>
    </row>
    <row r="473" spans="2:5" x14ac:dyDescent="0.25">
      <c r="B473" s="84" t="s">
        <v>265</v>
      </c>
      <c r="C473" s="84" t="s">
        <v>266</v>
      </c>
      <c r="D473" s="84" t="s">
        <v>267</v>
      </c>
      <c r="E473" s="84" t="s">
        <v>268</v>
      </c>
    </row>
    <row r="474" spans="2:5" x14ac:dyDescent="0.25">
      <c r="B474" s="85">
        <v>23850226</v>
      </c>
      <c r="C474" s="85">
        <f>D474-B474</f>
        <v>-18803720</v>
      </c>
      <c r="D474" s="85">
        <v>5046506</v>
      </c>
      <c r="E474" s="85">
        <v>7754893</v>
      </c>
    </row>
    <row r="475" spans="2:5" x14ac:dyDescent="0.25">
      <c r="B475" s="12"/>
      <c r="C475" s="12"/>
      <c r="D475" s="12"/>
      <c r="E475" s="12"/>
    </row>
    <row r="476" spans="2:5" x14ac:dyDescent="0.25">
      <c r="B476" s="12" t="s">
        <v>269</v>
      </c>
      <c r="C476" s="12"/>
      <c r="D476" s="12"/>
      <c r="E476" s="12"/>
    </row>
    <row r="477" spans="2:5" x14ac:dyDescent="0.25">
      <c r="B477" s="357" t="s">
        <v>264</v>
      </c>
      <c r="C477" s="357"/>
      <c r="D477" s="357"/>
      <c r="E477" s="357"/>
    </row>
    <row r="478" spans="2:5" x14ac:dyDescent="0.25">
      <c r="B478" s="84" t="s">
        <v>270</v>
      </c>
      <c r="C478" s="84" t="s">
        <v>266</v>
      </c>
      <c r="D478" s="84" t="s">
        <v>267</v>
      </c>
      <c r="E478" s="84" t="s">
        <v>268</v>
      </c>
    </row>
    <row r="479" spans="2:5" x14ac:dyDescent="0.25">
      <c r="B479" s="85">
        <v>0</v>
      </c>
      <c r="C479" s="85">
        <f>D479-B479</f>
        <v>2132407</v>
      </c>
      <c r="D479" s="85">
        <v>2132407</v>
      </c>
      <c r="E479" s="85">
        <v>736511</v>
      </c>
    </row>
    <row r="481" spans="2:4" ht="15.75" x14ac:dyDescent="0.25">
      <c r="B481" s="71" t="s">
        <v>271</v>
      </c>
    </row>
    <row r="482" spans="2:4" x14ac:dyDescent="0.25">
      <c r="B482" s="86"/>
    </row>
    <row r="483" spans="2:4" ht="94.5" x14ac:dyDescent="0.25">
      <c r="B483" s="72" t="s">
        <v>272</v>
      </c>
    </row>
    <row r="485" spans="2:4" x14ac:dyDescent="0.25">
      <c r="B485" s="87"/>
      <c r="C485" s="358" t="s">
        <v>172</v>
      </c>
      <c r="D485" s="359"/>
    </row>
    <row r="486" spans="2:4" x14ac:dyDescent="0.25">
      <c r="B486" s="88" t="s">
        <v>173</v>
      </c>
      <c r="C486" s="89" t="s">
        <v>174</v>
      </c>
      <c r="D486" s="89" t="s">
        <v>175</v>
      </c>
    </row>
    <row r="487" spans="2:4" x14ac:dyDescent="0.25">
      <c r="B487" s="90" t="s">
        <v>273</v>
      </c>
      <c r="C487" s="91">
        <f>SUM(C488:C497)</f>
        <v>1407698303</v>
      </c>
      <c r="D487" s="91">
        <f>SUM(D488:D497)</f>
        <v>1021746243</v>
      </c>
    </row>
    <row r="488" spans="2:4" x14ac:dyDescent="0.25">
      <c r="B488" s="92" t="s">
        <v>274</v>
      </c>
      <c r="C488" s="93"/>
      <c r="D488" s="93"/>
    </row>
    <row r="489" spans="2:4" x14ac:dyDescent="0.25">
      <c r="B489" s="94" t="s">
        <v>275</v>
      </c>
      <c r="C489" s="93">
        <v>1238140959</v>
      </c>
      <c r="D489" s="93">
        <v>818578908</v>
      </c>
    </row>
    <row r="490" spans="2:4" x14ac:dyDescent="0.25">
      <c r="B490" s="94"/>
      <c r="C490" s="93"/>
      <c r="D490" s="93"/>
    </row>
    <row r="491" spans="2:4" x14ac:dyDescent="0.25">
      <c r="B491" s="92" t="s">
        <v>24</v>
      </c>
      <c r="C491" s="93"/>
      <c r="D491" s="93"/>
    </row>
    <row r="492" spans="2:4" x14ac:dyDescent="0.25">
      <c r="B492" s="94" t="s">
        <v>276</v>
      </c>
      <c r="C492" s="93">
        <v>130749051</v>
      </c>
      <c r="D492" s="93">
        <v>150305561</v>
      </c>
    </row>
    <row r="493" spans="2:4" x14ac:dyDescent="0.25">
      <c r="B493" s="94" t="s">
        <v>277</v>
      </c>
      <c r="C493" s="93">
        <v>0</v>
      </c>
      <c r="D493" s="93">
        <v>0</v>
      </c>
    </row>
    <row r="494" spans="2:4" x14ac:dyDescent="0.25">
      <c r="B494" s="94" t="s">
        <v>278</v>
      </c>
      <c r="C494" s="93"/>
      <c r="D494" s="93"/>
    </row>
    <row r="495" spans="2:4" x14ac:dyDescent="0.25">
      <c r="B495" s="94" t="s">
        <v>279</v>
      </c>
      <c r="C495" s="93">
        <v>5527274</v>
      </c>
      <c r="D495" s="93">
        <v>11054547</v>
      </c>
    </row>
    <row r="496" spans="2:4" x14ac:dyDescent="0.25">
      <c r="B496" s="94" t="s">
        <v>20</v>
      </c>
      <c r="C496" s="93"/>
      <c r="D496" s="93"/>
    </row>
    <row r="497" spans="2:4" x14ac:dyDescent="0.25">
      <c r="B497" s="94" t="s">
        <v>25</v>
      </c>
      <c r="C497" s="93">
        <v>33281019</v>
      </c>
      <c r="D497" s="93">
        <v>41807227</v>
      </c>
    </row>
    <row r="498" spans="2:4" x14ac:dyDescent="0.25">
      <c r="B498" s="95"/>
      <c r="C498" s="96"/>
      <c r="D498" s="96"/>
    </row>
    <row r="499" spans="2:4" hidden="1" x14ac:dyDescent="0.25">
      <c r="B499" s="90" t="s">
        <v>280</v>
      </c>
      <c r="C499" s="97">
        <f>SUM(C501)</f>
        <v>0</v>
      </c>
      <c r="D499" s="97">
        <f>SUM(D501)</f>
        <v>0</v>
      </c>
    </row>
    <row r="500" spans="2:4" hidden="1" x14ac:dyDescent="0.25">
      <c r="B500" s="94" t="s">
        <v>281</v>
      </c>
      <c r="C500" s="93">
        <f>[1]Balance!C616</f>
        <v>0</v>
      </c>
      <c r="D500" s="93">
        <f>[1]Balance!D616</f>
        <v>0</v>
      </c>
    </row>
    <row r="501" spans="2:4" hidden="1" x14ac:dyDescent="0.25">
      <c r="B501" s="94" t="s">
        <v>277</v>
      </c>
      <c r="C501" s="93">
        <f>[1]Balance!C615</f>
        <v>0</v>
      </c>
      <c r="D501" s="93">
        <f>[1]Balance!D615</f>
        <v>0</v>
      </c>
    </row>
    <row r="502" spans="2:4" hidden="1" x14ac:dyDescent="0.25">
      <c r="B502" s="98"/>
      <c r="C502" s="99"/>
      <c r="D502" s="99"/>
    </row>
    <row r="503" spans="2:4" x14ac:dyDescent="0.25">
      <c r="B503" s="100" t="s">
        <v>282</v>
      </c>
      <c r="C503" s="101">
        <f>C487+C499</f>
        <v>1407698303</v>
      </c>
      <c r="D503" s="101">
        <f>D487+D499</f>
        <v>1021746243</v>
      </c>
    </row>
    <row r="506" spans="2:4" ht="15.75" x14ac:dyDescent="0.25">
      <c r="B506" s="71" t="s">
        <v>283</v>
      </c>
    </row>
    <row r="507" spans="2:4" x14ac:dyDescent="0.25">
      <c r="B507" s="41"/>
    </row>
    <row r="508" spans="2:4" ht="78.75" x14ac:dyDescent="0.25">
      <c r="B508" s="2" t="s">
        <v>284</v>
      </c>
    </row>
    <row r="509" spans="2:4" ht="15.75" x14ac:dyDescent="0.25">
      <c r="B509" s="2"/>
    </row>
    <row r="511" spans="2:4" x14ac:dyDescent="0.25">
      <c r="B511" s="102" t="s">
        <v>173</v>
      </c>
      <c r="C511" s="347" t="s">
        <v>172</v>
      </c>
      <c r="D511" s="348"/>
    </row>
    <row r="512" spans="2:4" x14ac:dyDescent="0.25">
      <c r="B512" s="103"/>
      <c r="C512" s="104" t="s">
        <v>174</v>
      </c>
      <c r="D512" s="104" t="s">
        <v>175</v>
      </c>
    </row>
    <row r="513" spans="2:4" x14ac:dyDescent="0.25">
      <c r="B513" s="105" t="s">
        <v>285</v>
      </c>
      <c r="C513" s="106">
        <v>957457</v>
      </c>
      <c r="D513" s="106">
        <v>14301570</v>
      </c>
    </row>
    <row r="514" spans="2:4" hidden="1" x14ac:dyDescent="0.25">
      <c r="B514" s="107" t="s">
        <v>286</v>
      </c>
      <c r="C514" s="106">
        <v>0</v>
      </c>
      <c r="D514" s="106">
        <v>0</v>
      </c>
    </row>
    <row r="515" spans="2:4" hidden="1" x14ac:dyDescent="0.25">
      <c r="B515" s="105" t="s">
        <v>287</v>
      </c>
      <c r="C515" s="106">
        <v>0</v>
      </c>
      <c r="D515" s="106">
        <v>0</v>
      </c>
    </row>
    <row r="516" spans="2:4" hidden="1" x14ac:dyDescent="0.25">
      <c r="B516" s="107" t="s">
        <v>288</v>
      </c>
      <c r="C516" s="106">
        <v>0</v>
      </c>
      <c r="D516" s="106">
        <v>0</v>
      </c>
    </row>
    <row r="517" spans="2:4" x14ac:dyDescent="0.25">
      <c r="B517" s="105" t="s">
        <v>289</v>
      </c>
      <c r="C517" s="106">
        <v>0</v>
      </c>
      <c r="D517" s="106">
        <v>550000</v>
      </c>
    </row>
    <row r="518" spans="2:4" hidden="1" x14ac:dyDescent="0.25">
      <c r="B518" s="105" t="s">
        <v>290</v>
      </c>
      <c r="C518" s="106">
        <v>0</v>
      </c>
      <c r="D518" s="106">
        <v>0</v>
      </c>
    </row>
    <row r="519" spans="2:4" hidden="1" x14ac:dyDescent="0.25">
      <c r="B519" s="105" t="s">
        <v>291</v>
      </c>
      <c r="C519" s="106">
        <v>0</v>
      </c>
      <c r="D519" s="106">
        <v>0</v>
      </c>
    </row>
    <row r="520" spans="2:4" x14ac:dyDescent="0.25">
      <c r="B520" s="105" t="s">
        <v>292</v>
      </c>
      <c r="C520" s="106">
        <v>0</v>
      </c>
      <c r="D520" s="106">
        <v>350000</v>
      </c>
    </row>
    <row r="521" spans="2:4" x14ac:dyDescent="0.25">
      <c r="B521" s="105" t="s">
        <v>293</v>
      </c>
      <c r="C521" s="106">
        <v>0</v>
      </c>
      <c r="D521" s="106">
        <v>26175168</v>
      </c>
    </row>
    <row r="522" spans="2:4" x14ac:dyDescent="0.25">
      <c r="B522" s="105" t="s">
        <v>294</v>
      </c>
      <c r="C522" s="106">
        <v>6139950</v>
      </c>
      <c r="D522" s="106">
        <v>2957587</v>
      </c>
    </row>
    <row r="523" spans="2:4" hidden="1" x14ac:dyDescent="0.25">
      <c r="B523" s="105" t="s">
        <v>295</v>
      </c>
      <c r="C523" s="106">
        <v>0</v>
      </c>
      <c r="D523" s="106">
        <v>0</v>
      </c>
    </row>
    <row r="524" spans="2:4" hidden="1" x14ac:dyDescent="0.25">
      <c r="B524" s="105" t="s">
        <v>296</v>
      </c>
      <c r="C524" s="106">
        <v>0</v>
      </c>
      <c r="D524" s="106">
        <v>0</v>
      </c>
    </row>
    <row r="525" spans="2:4" x14ac:dyDescent="0.25">
      <c r="B525" s="105" t="s">
        <v>297</v>
      </c>
      <c r="C525" s="106">
        <v>0</v>
      </c>
      <c r="D525" s="106">
        <v>1450000</v>
      </c>
    </row>
    <row r="526" spans="2:4" x14ac:dyDescent="0.25">
      <c r="B526" s="105" t="s">
        <v>298</v>
      </c>
      <c r="C526" s="106">
        <v>0</v>
      </c>
      <c r="D526" s="106">
        <v>3550365</v>
      </c>
    </row>
    <row r="527" spans="2:4" x14ac:dyDescent="0.25">
      <c r="B527" s="105" t="s">
        <v>299</v>
      </c>
      <c r="C527" s="106">
        <v>0</v>
      </c>
      <c r="D527" s="106">
        <v>10046652</v>
      </c>
    </row>
    <row r="528" spans="2:4" x14ac:dyDescent="0.25">
      <c r="B528" s="105" t="s">
        <v>300</v>
      </c>
      <c r="C528" s="106">
        <v>0</v>
      </c>
      <c r="D528" s="106">
        <v>950000</v>
      </c>
    </row>
    <row r="529" spans="2:4" x14ac:dyDescent="0.25">
      <c r="B529" s="105" t="s">
        <v>301</v>
      </c>
      <c r="C529" s="106">
        <v>899185</v>
      </c>
      <c r="D529" s="106">
        <v>899185</v>
      </c>
    </row>
    <row r="530" spans="2:4" x14ac:dyDescent="0.25">
      <c r="B530" s="105" t="s">
        <v>302</v>
      </c>
      <c r="C530" s="106">
        <v>10342400</v>
      </c>
      <c r="D530" s="106">
        <v>9537600</v>
      </c>
    </row>
    <row r="531" spans="2:4" x14ac:dyDescent="0.25">
      <c r="B531" s="105" t="s">
        <v>303</v>
      </c>
      <c r="C531" s="106">
        <v>5010001</v>
      </c>
      <c r="D531" s="106">
        <v>895001</v>
      </c>
    </row>
    <row r="532" spans="2:4" x14ac:dyDescent="0.25">
      <c r="B532" s="105" t="s">
        <v>304</v>
      </c>
      <c r="C532" s="106">
        <v>5000000</v>
      </c>
      <c r="D532" s="106">
        <v>5000000</v>
      </c>
    </row>
    <row r="533" spans="2:4" x14ac:dyDescent="0.25">
      <c r="B533" s="105" t="s">
        <v>305</v>
      </c>
      <c r="C533" s="106">
        <v>0</v>
      </c>
      <c r="D533" s="106">
        <v>790000</v>
      </c>
    </row>
    <row r="534" spans="2:4" x14ac:dyDescent="0.25">
      <c r="B534" s="105" t="s">
        <v>306</v>
      </c>
      <c r="C534" s="106">
        <v>427622946</v>
      </c>
      <c r="D534" s="106">
        <v>573774528</v>
      </c>
    </row>
    <row r="535" spans="2:4" x14ac:dyDescent="0.25">
      <c r="B535" s="105" t="s">
        <v>307</v>
      </c>
      <c r="C535" s="106">
        <v>650000</v>
      </c>
      <c r="D535" s="106">
        <v>650000</v>
      </c>
    </row>
    <row r="536" spans="2:4" x14ac:dyDescent="0.25">
      <c r="B536" s="105" t="s">
        <v>308</v>
      </c>
      <c r="C536" s="106">
        <v>5417278</v>
      </c>
      <c r="D536" s="106">
        <v>4867667</v>
      </c>
    </row>
    <row r="537" spans="2:4" x14ac:dyDescent="0.25">
      <c r="B537" s="105" t="s">
        <v>309</v>
      </c>
      <c r="C537" s="106">
        <v>0</v>
      </c>
      <c r="D537" s="106">
        <v>0</v>
      </c>
    </row>
    <row r="538" spans="2:4" x14ac:dyDescent="0.25">
      <c r="B538" s="105" t="s">
        <v>310</v>
      </c>
      <c r="C538" s="106">
        <v>1528940</v>
      </c>
      <c r="D538" s="106">
        <v>100800</v>
      </c>
    </row>
    <row r="539" spans="2:4" x14ac:dyDescent="0.25">
      <c r="B539" s="105" t="s">
        <v>311</v>
      </c>
      <c r="C539" s="106">
        <v>0</v>
      </c>
      <c r="D539" s="106">
        <v>7930000</v>
      </c>
    </row>
    <row r="540" spans="2:4" x14ac:dyDescent="0.25">
      <c r="B540" s="105" t="s">
        <v>312</v>
      </c>
      <c r="C540" s="106">
        <v>0</v>
      </c>
      <c r="D540" s="106">
        <v>650000</v>
      </c>
    </row>
    <row r="541" spans="2:4" x14ac:dyDescent="0.25">
      <c r="B541" s="105" t="s">
        <v>313</v>
      </c>
      <c r="C541" s="106">
        <v>4800000</v>
      </c>
      <c r="D541" s="106">
        <v>1315200</v>
      </c>
    </row>
    <row r="542" spans="2:4" x14ac:dyDescent="0.25">
      <c r="B542" s="105" t="s">
        <v>314</v>
      </c>
      <c r="C542" s="106">
        <v>6000000</v>
      </c>
      <c r="D542" s="106">
        <v>0</v>
      </c>
    </row>
    <row r="543" spans="2:4" hidden="1" x14ac:dyDescent="0.25">
      <c r="B543" s="105" t="s">
        <v>315</v>
      </c>
      <c r="C543" s="106">
        <v>0</v>
      </c>
      <c r="D543" s="106">
        <v>0</v>
      </c>
    </row>
    <row r="544" spans="2:4" x14ac:dyDescent="0.25">
      <c r="B544" s="105" t="s">
        <v>316</v>
      </c>
      <c r="C544" s="106">
        <v>1360000</v>
      </c>
      <c r="D544" s="106">
        <v>0</v>
      </c>
    </row>
    <row r="545" spans="2:4" x14ac:dyDescent="0.25">
      <c r="B545" s="105" t="s">
        <v>317</v>
      </c>
      <c r="C545" s="106">
        <v>0</v>
      </c>
      <c r="D545" s="106">
        <v>200000</v>
      </c>
    </row>
    <row r="546" spans="2:4" x14ac:dyDescent="0.25">
      <c r="B546" s="105" t="s">
        <v>318</v>
      </c>
      <c r="C546" s="106">
        <v>0</v>
      </c>
      <c r="D546" s="106">
        <v>3168000</v>
      </c>
    </row>
    <row r="547" spans="2:4" hidden="1" x14ac:dyDescent="0.25">
      <c r="B547" s="105" t="s">
        <v>319</v>
      </c>
      <c r="C547" s="106">
        <v>0</v>
      </c>
      <c r="D547" s="106">
        <v>0</v>
      </c>
    </row>
    <row r="548" spans="2:4" hidden="1" x14ac:dyDescent="0.25">
      <c r="B548" s="105" t="s">
        <v>320</v>
      </c>
      <c r="C548" s="106">
        <v>0</v>
      </c>
      <c r="D548" s="106">
        <v>0</v>
      </c>
    </row>
    <row r="549" spans="2:4" x14ac:dyDescent="0.25">
      <c r="B549" s="105" t="s">
        <v>321</v>
      </c>
      <c r="C549" s="106">
        <v>9417670</v>
      </c>
      <c r="D549" s="106">
        <v>9417670</v>
      </c>
    </row>
    <row r="550" spans="2:4" x14ac:dyDescent="0.25">
      <c r="B550" s="105" t="s">
        <v>322</v>
      </c>
      <c r="C550" s="106">
        <v>793500</v>
      </c>
      <c r="D550" s="106">
        <v>0</v>
      </c>
    </row>
    <row r="551" spans="2:4" x14ac:dyDescent="0.25">
      <c r="B551" s="105" t="s">
        <v>323</v>
      </c>
      <c r="C551" s="106">
        <v>2151111</v>
      </c>
      <c r="D551" s="106">
        <v>0</v>
      </c>
    </row>
    <row r="552" spans="2:4" x14ac:dyDescent="0.25">
      <c r="B552" s="107" t="s">
        <v>324</v>
      </c>
      <c r="C552" s="106">
        <v>60000</v>
      </c>
      <c r="D552" s="106">
        <v>120000</v>
      </c>
    </row>
    <row r="553" spans="2:4" x14ac:dyDescent="0.25">
      <c r="B553" s="105" t="s">
        <v>325</v>
      </c>
      <c r="C553" s="106">
        <v>753533000</v>
      </c>
      <c r="D553" s="106">
        <v>897012900</v>
      </c>
    </row>
    <row r="554" spans="2:4" x14ac:dyDescent="0.25">
      <c r="B554" s="107" t="s">
        <v>326</v>
      </c>
      <c r="C554" s="106">
        <v>4266240</v>
      </c>
      <c r="D554" s="106">
        <v>3934260</v>
      </c>
    </row>
    <row r="555" spans="2:4" x14ac:dyDescent="0.25">
      <c r="B555" s="107" t="s">
        <v>327</v>
      </c>
      <c r="C555" s="106">
        <v>0</v>
      </c>
      <c r="D555" s="106">
        <v>2206545</v>
      </c>
    </row>
    <row r="556" spans="2:4" x14ac:dyDescent="0.25">
      <c r="B556" s="105" t="s">
        <v>328</v>
      </c>
      <c r="C556" s="106">
        <v>0</v>
      </c>
      <c r="D556" s="106">
        <v>1622000</v>
      </c>
    </row>
    <row r="557" spans="2:4" x14ac:dyDescent="0.25">
      <c r="B557" s="105" t="s">
        <v>329</v>
      </c>
      <c r="C557" s="106">
        <v>0</v>
      </c>
      <c r="D557" s="106">
        <v>12067080</v>
      </c>
    </row>
    <row r="558" spans="2:4" x14ac:dyDescent="0.25">
      <c r="B558" s="105" t="s">
        <v>330</v>
      </c>
      <c r="C558" s="106">
        <v>0</v>
      </c>
      <c r="D558" s="106">
        <v>672910</v>
      </c>
    </row>
    <row r="559" spans="2:4" x14ac:dyDescent="0.25">
      <c r="B559" s="107" t="s">
        <v>331</v>
      </c>
      <c r="C559" s="106">
        <v>15596432</v>
      </c>
      <c r="D559" s="106">
        <v>15596432</v>
      </c>
    </row>
    <row r="560" spans="2:4" x14ac:dyDescent="0.25">
      <c r="B560" s="107" t="s">
        <v>332</v>
      </c>
      <c r="C560" s="106">
        <v>4731040</v>
      </c>
      <c r="D560" s="106">
        <v>0</v>
      </c>
    </row>
    <row r="561" spans="2:4" x14ac:dyDescent="0.25">
      <c r="B561" s="107" t="s">
        <v>333</v>
      </c>
      <c r="C561" s="106">
        <v>12093345</v>
      </c>
      <c r="D561" s="106">
        <v>0</v>
      </c>
    </row>
    <row r="562" spans="2:4" x14ac:dyDescent="0.25">
      <c r="B562" s="105" t="s">
        <v>334</v>
      </c>
      <c r="C562" s="106">
        <v>0</v>
      </c>
      <c r="D562" s="106">
        <v>382668</v>
      </c>
    </row>
    <row r="563" spans="2:4" hidden="1" x14ac:dyDescent="0.25">
      <c r="B563" s="105" t="s">
        <v>335</v>
      </c>
      <c r="C563" s="106">
        <v>0</v>
      </c>
      <c r="D563" s="106">
        <v>0</v>
      </c>
    </row>
    <row r="564" spans="2:4" x14ac:dyDescent="0.25">
      <c r="B564" s="105" t="s">
        <v>336</v>
      </c>
      <c r="C564" s="106">
        <v>10000000</v>
      </c>
      <c r="D564" s="106">
        <v>0</v>
      </c>
    </row>
    <row r="565" spans="2:4" x14ac:dyDescent="0.25">
      <c r="B565" s="105" t="s">
        <v>337</v>
      </c>
      <c r="C565" s="106">
        <v>0</v>
      </c>
      <c r="D565" s="106">
        <v>760000</v>
      </c>
    </row>
    <row r="566" spans="2:4" x14ac:dyDescent="0.25">
      <c r="B566" s="105" t="s">
        <v>338</v>
      </c>
      <c r="C566" s="106">
        <v>0</v>
      </c>
      <c r="D566" s="106">
        <v>650000</v>
      </c>
    </row>
    <row r="567" spans="2:4" x14ac:dyDescent="0.25">
      <c r="B567" s="105" t="s">
        <v>339</v>
      </c>
      <c r="C567" s="106">
        <v>0</v>
      </c>
      <c r="D567" s="106">
        <v>845000</v>
      </c>
    </row>
    <row r="568" spans="2:4" x14ac:dyDescent="0.25">
      <c r="B568" s="105" t="s">
        <v>340</v>
      </c>
      <c r="C568" s="106">
        <v>0</v>
      </c>
      <c r="D568" s="106">
        <v>2180000</v>
      </c>
    </row>
    <row r="569" spans="2:4" x14ac:dyDescent="0.25">
      <c r="B569" s="107" t="s">
        <v>341</v>
      </c>
      <c r="C569" s="106">
        <v>0</v>
      </c>
      <c r="D569" s="106">
        <v>1023000</v>
      </c>
    </row>
    <row r="570" spans="2:4" x14ac:dyDescent="0.25">
      <c r="B570" s="105" t="s">
        <v>342</v>
      </c>
      <c r="C570" s="106">
        <v>0</v>
      </c>
      <c r="D570" s="106">
        <v>870000</v>
      </c>
    </row>
    <row r="571" spans="2:4" x14ac:dyDescent="0.25">
      <c r="B571" s="105" t="s">
        <v>343</v>
      </c>
      <c r="C571" s="106">
        <v>1425255</v>
      </c>
      <c r="D571" s="106">
        <v>1507504</v>
      </c>
    </row>
    <row r="572" spans="2:4" x14ac:dyDescent="0.25">
      <c r="B572" s="105" t="s">
        <v>344</v>
      </c>
      <c r="C572" s="106">
        <v>596960</v>
      </c>
      <c r="D572" s="106">
        <v>0</v>
      </c>
    </row>
    <row r="573" spans="2:4" x14ac:dyDescent="0.25">
      <c r="B573" s="105" t="s">
        <v>345</v>
      </c>
      <c r="C573" s="106">
        <v>0</v>
      </c>
      <c r="D573" s="106">
        <v>200000</v>
      </c>
    </row>
    <row r="574" spans="2:4" x14ac:dyDescent="0.25">
      <c r="B574" s="105" t="s">
        <v>346</v>
      </c>
      <c r="C574" s="106">
        <v>2614634</v>
      </c>
      <c r="D574" s="106">
        <v>2139000</v>
      </c>
    </row>
    <row r="575" spans="2:4" x14ac:dyDescent="0.25">
      <c r="B575" s="105" t="s">
        <v>347</v>
      </c>
      <c r="C575" s="106">
        <v>4329000</v>
      </c>
      <c r="D575" s="106">
        <v>1195800</v>
      </c>
    </row>
    <row r="576" spans="2:4" x14ac:dyDescent="0.25">
      <c r="B576" s="105" t="s">
        <v>348</v>
      </c>
      <c r="C576" s="106">
        <v>592215</v>
      </c>
      <c r="D576" s="106">
        <v>0</v>
      </c>
    </row>
    <row r="577" spans="2:4" x14ac:dyDescent="0.25">
      <c r="B577" s="105" t="s">
        <v>349</v>
      </c>
      <c r="C577" s="106">
        <v>1685000</v>
      </c>
      <c r="D577" s="106">
        <v>1685000</v>
      </c>
    </row>
    <row r="578" spans="2:4" hidden="1" x14ac:dyDescent="0.25">
      <c r="B578" s="105" t="s">
        <v>350</v>
      </c>
      <c r="C578" s="106">
        <v>0</v>
      </c>
      <c r="D578" s="106">
        <v>0</v>
      </c>
    </row>
    <row r="579" spans="2:4" hidden="1" x14ac:dyDescent="0.25">
      <c r="B579" s="105" t="s">
        <v>351</v>
      </c>
      <c r="C579" s="106">
        <v>0</v>
      </c>
      <c r="D579" s="106">
        <v>0</v>
      </c>
    </row>
    <row r="580" spans="2:4" x14ac:dyDescent="0.25">
      <c r="B580" s="105" t="s">
        <v>352</v>
      </c>
      <c r="C580" s="106">
        <v>12459515</v>
      </c>
      <c r="D580" s="106">
        <v>2739486</v>
      </c>
    </row>
    <row r="581" spans="2:4" x14ac:dyDescent="0.25">
      <c r="B581" s="107" t="s">
        <v>353</v>
      </c>
      <c r="C581" s="106">
        <v>0</v>
      </c>
      <c r="D581" s="106">
        <v>4817600</v>
      </c>
    </row>
    <row r="582" spans="2:4" x14ac:dyDescent="0.25">
      <c r="B582" s="105" t="s">
        <v>354</v>
      </c>
      <c r="C582" s="106">
        <v>0</v>
      </c>
      <c r="D582" s="106">
        <v>1000000</v>
      </c>
    </row>
    <row r="583" spans="2:4" x14ac:dyDescent="0.25">
      <c r="B583" s="105" t="s">
        <v>355</v>
      </c>
      <c r="C583" s="106">
        <v>12630000</v>
      </c>
      <c r="D583" s="106">
        <v>0</v>
      </c>
    </row>
    <row r="584" spans="2:4" hidden="1" x14ac:dyDescent="0.25">
      <c r="B584" s="107" t="s">
        <v>356</v>
      </c>
      <c r="C584" s="106">
        <v>0</v>
      </c>
      <c r="D584" s="106">
        <v>0</v>
      </c>
    </row>
    <row r="585" spans="2:4" x14ac:dyDescent="0.25">
      <c r="B585" s="105" t="s">
        <v>357</v>
      </c>
      <c r="C585" s="106">
        <v>3000000</v>
      </c>
      <c r="D585" s="106">
        <v>0</v>
      </c>
    </row>
    <row r="586" spans="2:4" x14ac:dyDescent="0.25">
      <c r="B586" s="105" t="s">
        <v>358</v>
      </c>
      <c r="C586" s="106">
        <v>3560000</v>
      </c>
      <c r="D586" s="106">
        <v>0</v>
      </c>
    </row>
    <row r="587" spans="2:4" x14ac:dyDescent="0.25">
      <c r="B587" s="105" t="s">
        <v>359</v>
      </c>
      <c r="C587" s="106">
        <v>0</v>
      </c>
      <c r="D587" s="106">
        <v>610000</v>
      </c>
    </row>
    <row r="588" spans="2:4" x14ac:dyDescent="0.25">
      <c r="B588" s="105" t="s">
        <v>360</v>
      </c>
      <c r="C588" s="106">
        <v>4560000</v>
      </c>
      <c r="D588" s="106">
        <v>19946500</v>
      </c>
    </row>
    <row r="589" spans="2:4" x14ac:dyDescent="0.25">
      <c r="B589" s="105" t="s">
        <v>361</v>
      </c>
      <c r="C589" s="106">
        <v>1400000</v>
      </c>
      <c r="D589" s="106">
        <v>1400000</v>
      </c>
    </row>
    <row r="590" spans="2:4" x14ac:dyDescent="0.25">
      <c r="B590" s="105" t="s">
        <v>362</v>
      </c>
      <c r="C590" s="106">
        <v>3397364</v>
      </c>
      <c r="D590" s="106">
        <v>401000</v>
      </c>
    </row>
    <row r="591" spans="2:4" x14ac:dyDescent="0.25">
      <c r="B591" s="105" t="s">
        <v>363</v>
      </c>
      <c r="C591" s="106">
        <v>0</v>
      </c>
      <c r="D591" s="106">
        <v>3583500</v>
      </c>
    </row>
    <row r="592" spans="2:4" x14ac:dyDescent="0.25">
      <c r="B592" s="105" t="s">
        <v>364</v>
      </c>
      <c r="C592" s="106">
        <v>3225000</v>
      </c>
      <c r="D592" s="106">
        <v>3225000</v>
      </c>
    </row>
    <row r="593" spans="2:4" x14ac:dyDescent="0.25">
      <c r="B593" s="107" t="s">
        <v>365</v>
      </c>
      <c r="C593" s="106">
        <v>13171389</v>
      </c>
      <c r="D593" s="106">
        <v>5858235</v>
      </c>
    </row>
    <row r="594" spans="2:4" x14ac:dyDescent="0.25">
      <c r="B594" s="105" t="s">
        <v>366</v>
      </c>
      <c r="C594" s="106">
        <v>3900000</v>
      </c>
      <c r="D594" s="106">
        <v>3900000</v>
      </c>
    </row>
    <row r="595" spans="2:4" x14ac:dyDescent="0.25">
      <c r="B595" s="105" t="s">
        <v>367</v>
      </c>
      <c r="C595" s="106">
        <v>33396400</v>
      </c>
      <c r="D595" s="106">
        <v>18078320</v>
      </c>
    </row>
    <row r="596" spans="2:4" x14ac:dyDescent="0.25">
      <c r="B596" s="107" t="s">
        <v>368</v>
      </c>
      <c r="C596" s="106">
        <v>0</v>
      </c>
      <c r="D596" s="106">
        <v>10500000</v>
      </c>
    </row>
    <row r="597" spans="2:4" x14ac:dyDescent="0.25">
      <c r="B597" s="105" t="s">
        <v>369</v>
      </c>
      <c r="C597" s="106">
        <v>0</v>
      </c>
      <c r="D597" s="106">
        <v>13999409</v>
      </c>
    </row>
    <row r="598" spans="2:4" x14ac:dyDescent="0.25">
      <c r="B598" s="105" t="s">
        <v>370</v>
      </c>
      <c r="C598" s="106">
        <v>54197640</v>
      </c>
      <c r="D598" s="106">
        <v>26187084</v>
      </c>
    </row>
    <row r="599" spans="2:4" hidden="1" x14ac:dyDescent="0.25">
      <c r="B599" s="105" t="s">
        <v>371</v>
      </c>
      <c r="C599" s="106">
        <v>0</v>
      </c>
      <c r="D599" s="106">
        <v>0</v>
      </c>
    </row>
    <row r="600" spans="2:4" hidden="1" x14ac:dyDescent="0.25">
      <c r="B600" s="105" t="s">
        <v>372</v>
      </c>
      <c r="C600" s="106">
        <v>0</v>
      </c>
      <c r="D600" s="106">
        <v>0</v>
      </c>
    </row>
    <row r="601" spans="2:4" x14ac:dyDescent="0.25">
      <c r="B601" s="105" t="s">
        <v>373</v>
      </c>
      <c r="C601" s="106">
        <v>0</v>
      </c>
      <c r="D601" s="106">
        <v>660000</v>
      </c>
    </row>
    <row r="602" spans="2:4" x14ac:dyDescent="0.25">
      <c r="B602" s="105" t="s">
        <v>374</v>
      </c>
      <c r="C602" s="106">
        <v>0</v>
      </c>
      <c r="D602" s="106">
        <v>246000</v>
      </c>
    </row>
    <row r="603" spans="2:4" x14ac:dyDescent="0.25">
      <c r="B603" s="105" t="s">
        <v>375</v>
      </c>
      <c r="C603" s="106">
        <v>0</v>
      </c>
      <c r="D603" s="106">
        <v>650000</v>
      </c>
    </row>
    <row r="604" spans="2:4" x14ac:dyDescent="0.25">
      <c r="B604" s="105" t="s">
        <v>376</v>
      </c>
      <c r="C604" s="106">
        <v>0</v>
      </c>
      <c r="D604" s="106">
        <v>1460728</v>
      </c>
    </row>
    <row r="605" spans="2:4" x14ac:dyDescent="0.25">
      <c r="B605" s="105" t="s">
        <v>377</v>
      </c>
      <c r="C605" s="106">
        <v>6865455</v>
      </c>
      <c r="D605" s="106">
        <v>0</v>
      </c>
    </row>
    <row r="606" spans="2:4" x14ac:dyDescent="0.25">
      <c r="B606" s="105" t="s">
        <v>378</v>
      </c>
      <c r="C606" s="106">
        <v>2770000</v>
      </c>
      <c r="D606" s="106">
        <v>0</v>
      </c>
    </row>
    <row r="607" spans="2:4" x14ac:dyDescent="0.25">
      <c r="B607" s="105" t="s">
        <v>379</v>
      </c>
      <c r="C607" s="106">
        <v>0</v>
      </c>
      <c r="D607" s="106">
        <v>19949813</v>
      </c>
    </row>
    <row r="608" spans="2:4" x14ac:dyDescent="0.25">
      <c r="B608" s="105" t="s">
        <v>380</v>
      </c>
      <c r="C608" s="106">
        <v>2875000</v>
      </c>
      <c r="D608" s="106">
        <v>2875000</v>
      </c>
    </row>
    <row r="609" spans="2:4" x14ac:dyDescent="0.25">
      <c r="B609" s="105" t="s">
        <v>381</v>
      </c>
      <c r="C609" s="106">
        <v>0</v>
      </c>
      <c r="D609" s="106">
        <v>0</v>
      </c>
    </row>
    <row r="610" spans="2:4" x14ac:dyDescent="0.25">
      <c r="B610" s="105" t="s">
        <v>382</v>
      </c>
      <c r="C610" s="106">
        <v>2720000</v>
      </c>
      <c r="D610" s="106">
        <v>17850000</v>
      </c>
    </row>
    <row r="611" spans="2:4" x14ac:dyDescent="0.25">
      <c r="B611" s="105" t="s">
        <v>383</v>
      </c>
      <c r="C611" s="106">
        <v>108720000</v>
      </c>
      <c r="D611" s="106">
        <v>98136115</v>
      </c>
    </row>
    <row r="612" spans="2:4" x14ac:dyDescent="0.25">
      <c r="B612" s="105" t="s">
        <v>384</v>
      </c>
      <c r="C612" s="106">
        <v>3128576</v>
      </c>
      <c r="D612" s="106">
        <v>2885124</v>
      </c>
    </row>
    <row r="613" spans="2:4" x14ac:dyDescent="0.25">
      <c r="B613" s="105" t="s">
        <v>385</v>
      </c>
      <c r="C613" s="106">
        <v>1</v>
      </c>
      <c r="D613" s="106">
        <v>1</v>
      </c>
    </row>
    <row r="614" spans="2:4" x14ac:dyDescent="0.25">
      <c r="B614" s="105" t="s">
        <v>386</v>
      </c>
      <c r="C614" s="106">
        <v>555560</v>
      </c>
      <c r="D614" s="106">
        <v>555560</v>
      </c>
    </row>
    <row r="615" spans="2:4" x14ac:dyDescent="0.25">
      <c r="B615" s="105" t="s">
        <v>387</v>
      </c>
      <c r="C615" s="106">
        <v>0</v>
      </c>
      <c r="D615" s="106">
        <v>580000</v>
      </c>
    </row>
    <row r="616" spans="2:4" x14ac:dyDescent="0.25">
      <c r="B616" s="105" t="s">
        <v>388</v>
      </c>
      <c r="C616" s="106">
        <v>141750000</v>
      </c>
      <c r="D616" s="106">
        <v>0</v>
      </c>
    </row>
    <row r="617" spans="2:4" x14ac:dyDescent="0.25">
      <c r="B617" s="105" t="s">
        <v>389</v>
      </c>
      <c r="C617" s="106">
        <v>960000</v>
      </c>
      <c r="D617" s="106">
        <v>900000</v>
      </c>
    </row>
    <row r="618" spans="2:4" x14ac:dyDescent="0.25">
      <c r="B618" s="105" t="s">
        <v>390</v>
      </c>
      <c r="C618" s="106">
        <v>674555</v>
      </c>
      <c r="D618" s="106">
        <v>5132048</v>
      </c>
    </row>
    <row r="619" spans="2:4" x14ac:dyDescent="0.25">
      <c r="B619" s="105" t="s">
        <v>391</v>
      </c>
      <c r="C619" s="106">
        <v>0</v>
      </c>
      <c r="D619" s="106">
        <v>6098800</v>
      </c>
    </row>
    <row r="620" spans="2:4" x14ac:dyDescent="0.25">
      <c r="B620" s="105" t="s">
        <v>392</v>
      </c>
      <c r="C620" s="106">
        <v>0</v>
      </c>
      <c r="D620" s="106">
        <v>43560000</v>
      </c>
    </row>
    <row r="621" spans="2:4" x14ac:dyDescent="0.25">
      <c r="B621" s="105" t="s">
        <v>393</v>
      </c>
      <c r="C621" s="106">
        <v>0</v>
      </c>
      <c r="D621" s="106">
        <v>257478127</v>
      </c>
    </row>
    <row r="622" spans="2:4" x14ac:dyDescent="0.25">
      <c r="B622" s="105" t="s">
        <v>394</v>
      </c>
      <c r="C622" s="106">
        <v>12380250</v>
      </c>
      <c r="D622" s="106">
        <v>29930237</v>
      </c>
    </row>
    <row r="623" spans="2:4" x14ac:dyDescent="0.25">
      <c r="B623" s="105" t="s">
        <v>395</v>
      </c>
      <c r="C623" s="106">
        <v>1080000</v>
      </c>
      <c r="D623" s="106">
        <v>0</v>
      </c>
    </row>
    <row r="624" spans="2:4" x14ac:dyDescent="0.25">
      <c r="B624" s="105" t="s">
        <v>396</v>
      </c>
      <c r="C624" s="106">
        <v>0</v>
      </c>
      <c r="D624" s="106">
        <v>2184000</v>
      </c>
    </row>
    <row r="625" spans="2:4" x14ac:dyDescent="0.25">
      <c r="B625" s="105" t="s">
        <v>397</v>
      </c>
      <c r="C625" s="106">
        <v>871200</v>
      </c>
      <c r="D625" s="106">
        <v>1480600</v>
      </c>
    </row>
    <row r="626" spans="2:4" x14ac:dyDescent="0.25">
      <c r="B626" s="105" t="s">
        <v>398</v>
      </c>
      <c r="C626" s="106">
        <v>220000</v>
      </c>
      <c r="D626" s="106">
        <v>220000</v>
      </c>
    </row>
    <row r="627" spans="2:4" x14ac:dyDescent="0.25">
      <c r="B627" s="105" t="s">
        <v>399</v>
      </c>
      <c r="C627" s="106">
        <v>3395000</v>
      </c>
      <c r="D627" s="106">
        <v>0</v>
      </c>
    </row>
    <row r="628" spans="2:4" x14ac:dyDescent="0.25">
      <c r="B628" s="105" t="s">
        <v>400</v>
      </c>
      <c r="C628" s="106">
        <v>0</v>
      </c>
      <c r="D628" s="106">
        <v>59610</v>
      </c>
    </row>
    <row r="629" spans="2:4" x14ac:dyDescent="0.25">
      <c r="B629" s="105" t="s">
        <v>401</v>
      </c>
      <c r="C629" s="106">
        <v>24726100</v>
      </c>
      <c r="D629" s="106">
        <v>42856900</v>
      </c>
    </row>
    <row r="630" spans="2:4" hidden="1" x14ac:dyDescent="0.25">
      <c r="B630" s="105" t="s">
        <v>402</v>
      </c>
      <c r="C630" s="106">
        <v>0</v>
      </c>
      <c r="D630" s="106">
        <v>0</v>
      </c>
    </row>
    <row r="631" spans="2:4" hidden="1" x14ac:dyDescent="0.25">
      <c r="B631" s="105" t="s">
        <v>403</v>
      </c>
      <c r="C631" s="106">
        <v>0</v>
      </c>
      <c r="D631" s="106">
        <v>0</v>
      </c>
    </row>
    <row r="632" spans="2:4" x14ac:dyDescent="0.25">
      <c r="B632" s="105" t="s">
        <v>404</v>
      </c>
      <c r="C632" s="106">
        <v>0</v>
      </c>
      <c r="D632" s="106">
        <v>1800000</v>
      </c>
    </row>
    <row r="633" spans="2:4" x14ac:dyDescent="0.25">
      <c r="B633" s="105" t="s">
        <v>405</v>
      </c>
      <c r="C633" s="106">
        <v>0</v>
      </c>
      <c r="D633" s="106">
        <v>0</v>
      </c>
    </row>
    <row r="634" spans="2:4" x14ac:dyDescent="0.25">
      <c r="B634" s="105" t="s">
        <v>406</v>
      </c>
      <c r="C634" s="106">
        <v>0</v>
      </c>
      <c r="D634" s="106">
        <v>150000</v>
      </c>
    </row>
    <row r="635" spans="2:4" hidden="1" x14ac:dyDescent="0.25">
      <c r="B635" s="105" t="s">
        <v>407</v>
      </c>
      <c r="C635" s="106">
        <v>0</v>
      </c>
      <c r="D635" s="106">
        <v>0</v>
      </c>
    </row>
    <row r="636" spans="2:4" x14ac:dyDescent="0.25">
      <c r="B636" s="105" t="s">
        <v>408</v>
      </c>
      <c r="C636" s="106">
        <v>0</v>
      </c>
      <c r="D636" s="106">
        <v>308000</v>
      </c>
    </row>
    <row r="637" spans="2:4" x14ac:dyDescent="0.25">
      <c r="B637" s="105" t="s">
        <v>409</v>
      </c>
      <c r="C637" s="106">
        <v>0</v>
      </c>
      <c r="D637" s="106">
        <v>1815041</v>
      </c>
    </row>
    <row r="638" spans="2:4" x14ac:dyDescent="0.25">
      <c r="B638" s="105" t="s">
        <v>410</v>
      </c>
      <c r="C638" s="106">
        <v>1648000</v>
      </c>
      <c r="D638" s="106">
        <v>0</v>
      </c>
    </row>
    <row r="639" spans="2:4" x14ac:dyDescent="0.25">
      <c r="B639" s="105" t="s">
        <v>411</v>
      </c>
      <c r="C639" s="106">
        <v>1252649</v>
      </c>
      <c r="D639" s="106">
        <v>5227499</v>
      </c>
    </row>
    <row r="640" spans="2:4" x14ac:dyDescent="0.25">
      <c r="B640" s="105" t="s">
        <v>412</v>
      </c>
      <c r="C640" s="106">
        <v>0</v>
      </c>
      <c r="D640" s="106">
        <v>0</v>
      </c>
    </row>
    <row r="641" spans="2:4" x14ac:dyDescent="0.25">
      <c r="B641" s="105" t="s">
        <v>413</v>
      </c>
      <c r="C641" s="106">
        <v>0</v>
      </c>
      <c r="D641" s="106">
        <v>4701541</v>
      </c>
    </row>
    <row r="642" spans="2:4" hidden="1" x14ac:dyDescent="0.25">
      <c r="B642" s="105" t="s">
        <v>414</v>
      </c>
      <c r="C642" s="106">
        <v>0</v>
      </c>
      <c r="D642" s="106">
        <v>0</v>
      </c>
    </row>
    <row r="643" spans="2:4" hidden="1" x14ac:dyDescent="0.25">
      <c r="B643" s="105" t="s">
        <v>415</v>
      </c>
      <c r="C643" s="106">
        <v>0</v>
      </c>
      <c r="D643" s="106">
        <v>0</v>
      </c>
    </row>
    <row r="644" spans="2:4" hidden="1" x14ac:dyDescent="0.25">
      <c r="B644" s="105" t="s">
        <v>416</v>
      </c>
      <c r="C644" s="106">
        <v>0</v>
      </c>
      <c r="D644" s="106">
        <v>0</v>
      </c>
    </row>
    <row r="645" spans="2:4" x14ac:dyDescent="0.25">
      <c r="B645" s="105" t="s">
        <v>417</v>
      </c>
      <c r="C645" s="106">
        <v>84076800</v>
      </c>
      <c r="D645" s="106">
        <v>96140800</v>
      </c>
    </row>
    <row r="646" spans="2:4" x14ac:dyDescent="0.25">
      <c r="B646" s="105" t="s">
        <v>418</v>
      </c>
      <c r="C646" s="106">
        <v>0</v>
      </c>
      <c r="D646" s="106">
        <v>750000</v>
      </c>
    </row>
    <row r="647" spans="2:4" x14ac:dyDescent="0.25">
      <c r="B647" s="105" t="s">
        <v>419</v>
      </c>
      <c r="C647" s="106">
        <v>0</v>
      </c>
      <c r="D647" s="106">
        <v>945727</v>
      </c>
    </row>
    <row r="648" spans="2:4" x14ac:dyDescent="0.25">
      <c r="B648" s="105" t="s">
        <v>420</v>
      </c>
      <c r="C648" s="106">
        <v>125000</v>
      </c>
      <c r="D648" s="106">
        <v>125000</v>
      </c>
    </row>
    <row r="649" spans="2:4" x14ac:dyDescent="0.25">
      <c r="B649" s="105" t="s">
        <v>421</v>
      </c>
      <c r="C649" s="106">
        <v>4482000</v>
      </c>
      <c r="D649" s="106">
        <v>0</v>
      </c>
    </row>
    <row r="650" spans="2:4" x14ac:dyDescent="0.25">
      <c r="B650" s="105" t="s">
        <v>422</v>
      </c>
      <c r="C650" s="106">
        <v>0</v>
      </c>
      <c r="D650" s="106">
        <v>1958000</v>
      </c>
    </row>
    <row r="651" spans="2:4" x14ac:dyDescent="0.25">
      <c r="B651" s="105" t="s">
        <v>423</v>
      </c>
      <c r="C651" s="106">
        <v>1297771</v>
      </c>
      <c r="D651" s="106">
        <v>0</v>
      </c>
    </row>
    <row r="652" spans="2:4" x14ac:dyDescent="0.25">
      <c r="B652" s="105" t="s">
        <v>424</v>
      </c>
      <c r="C652" s="106">
        <v>43696780</v>
      </c>
      <c r="D652" s="106">
        <v>0</v>
      </c>
    </row>
    <row r="653" spans="2:4" x14ac:dyDescent="0.25">
      <c r="B653" s="105" t="s">
        <v>425</v>
      </c>
      <c r="C653" s="106">
        <v>0</v>
      </c>
      <c r="D653" s="106">
        <v>15600000</v>
      </c>
    </row>
    <row r="654" spans="2:4" x14ac:dyDescent="0.25">
      <c r="B654" s="105" t="s">
        <v>426</v>
      </c>
      <c r="C654" s="106">
        <v>28982370</v>
      </c>
      <c r="D654" s="106">
        <v>30414020</v>
      </c>
    </row>
    <row r="655" spans="2:4" x14ac:dyDescent="0.25">
      <c r="B655" s="105" t="s">
        <v>427</v>
      </c>
      <c r="C655" s="106">
        <v>0</v>
      </c>
      <c r="D655" s="106">
        <v>0</v>
      </c>
    </row>
    <row r="656" spans="2:4" x14ac:dyDescent="0.25">
      <c r="B656" s="105" t="s">
        <v>428</v>
      </c>
      <c r="C656" s="106">
        <v>838340</v>
      </c>
      <c r="D656" s="106">
        <v>378777</v>
      </c>
    </row>
    <row r="657" spans="2:4" hidden="1" x14ac:dyDescent="0.25">
      <c r="B657" s="105" t="s">
        <v>429</v>
      </c>
      <c r="C657" s="106">
        <v>0</v>
      </c>
      <c r="D657" s="106">
        <v>0</v>
      </c>
    </row>
    <row r="658" spans="2:4" hidden="1" x14ac:dyDescent="0.25">
      <c r="B658" s="105" t="s">
        <v>430</v>
      </c>
      <c r="C658" s="106">
        <v>0</v>
      </c>
      <c r="D658" s="106">
        <v>0</v>
      </c>
    </row>
    <row r="659" spans="2:4" hidden="1" x14ac:dyDescent="0.25">
      <c r="B659" s="105" t="s">
        <v>431</v>
      </c>
      <c r="C659" s="106">
        <v>0</v>
      </c>
      <c r="D659" s="106">
        <v>0</v>
      </c>
    </row>
    <row r="660" spans="2:4" hidden="1" x14ac:dyDescent="0.25">
      <c r="B660" s="105" t="s">
        <v>432</v>
      </c>
      <c r="C660" s="106">
        <v>0</v>
      </c>
      <c r="D660" s="106">
        <v>0</v>
      </c>
    </row>
    <row r="661" spans="2:4" x14ac:dyDescent="0.25">
      <c r="B661" s="105" t="s">
        <v>433</v>
      </c>
      <c r="C661" s="106">
        <v>3604000</v>
      </c>
      <c r="D661" s="106">
        <v>0</v>
      </c>
    </row>
    <row r="662" spans="2:4" x14ac:dyDescent="0.25">
      <c r="B662" s="105" t="s">
        <v>434</v>
      </c>
      <c r="C662" s="106">
        <v>9385728</v>
      </c>
      <c r="D662" s="106">
        <v>8655372</v>
      </c>
    </row>
    <row r="663" spans="2:4" x14ac:dyDescent="0.25">
      <c r="B663" s="105" t="s">
        <v>435</v>
      </c>
      <c r="C663" s="106">
        <v>0</v>
      </c>
      <c r="D663" s="106">
        <v>1250000</v>
      </c>
    </row>
    <row r="664" spans="2:4" x14ac:dyDescent="0.25">
      <c r="B664" s="105" t="s">
        <v>436</v>
      </c>
      <c r="C664" s="106">
        <v>1474000</v>
      </c>
      <c r="D664" s="106">
        <v>771700</v>
      </c>
    </row>
    <row r="665" spans="2:4" hidden="1" x14ac:dyDescent="0.25">
      <c r="B665" s="105" t="s">
        <v>437</v>
      </c>
      <c r="C665" s="106">
        <v>0</v>
      </c>
      <c r="D665" s="106">
        <v>0</v>
      </c>
    </row>
    <row r="666" spans="2:4" hidden="1" x14ac:dyDescent="0.25">
      <c r="B666" s="105" t="s">
        <v>438</v>
      </c>
      <c r="C666" s="106">
        <v>0</v>
      </c>
      <c r="D666" s="106">
        <v>0</v>
      </c>
    </row>
    <row r="667" spans="2:4" hidden="1" x14ac:dyDescent="0.25">
      <c r="B667" s="105" t="s">
        <v>439</v>
      </c>
      <c r="C667" s="106">
        <v>0</v>
      </c>
      <c r="D667" s="106">
        <v>0</v>
      </c>
    </row>
    <row r="668" spans="2:4" hidden="1" x14ac:dyDescent="0.25">
      <c r="B668" s="105" t="s">
        <v>440</v>
      </c>
      <c r="C668" s="106">
        <v>0</v>
      </c>
      <c r="D668" s="106">
        <v>0</v>
      </c>
    </row>
    <row r="669" spans="2:4" x14ac:dyDescent="0.25">
      <c r="B669" s="105" t="s">
        <v>441</v>
      </c>
      <c r="C669" s="106">
        <v>5645000</v>
      </c>
      <c r="D669" s="106">
        <v>0</v>
      </c>
    </row>
    <row r="670" spans="2:4" x14ac:dyDescent="0.25">
      <c r="B670" s="105" t="s">
        <v>442</v>
      </c>
      <c r="C670" s="106">
        <v>0</v>
      </c>
      <c r="D670" s="106">
        <v>500152</v>
      </c>
    </row>
    <row r="671" spans="2:4" x14ac:dyDescent="0.25">
      <c r="B671" s="105" t="s">
        <v>443</v>
      </c>
      <c r="C671" s="106">
        <v>1</v>
      </c>
      <c r="D671" s="106">
        <v>1</v>
      </c>
    </row>
    <row r="672" spans="2:4" x14ac:dyDescent="0.25">
      <c r="B672" s="105" t="s">
        <v>444</v>
      </c>
      <c r="C672" s="106">
        <v>0</v>
      </c>
      <c r="D672" s="106">
        <v>745000</v>
      </c>
    </row>
    <row r="673" spans="2:4" x14ac:dyDescent="0.25">
      <c r="B673" s="105" t="s">
        <v>445</v>
      </c>
      <c r="C673" s="106">
        <v>1650000</v>
      </c>
      <c r="D673" s="106">
        <v>1650000</v>
      </c>
    </row>
    <row r="674" spans="2:4" x14ac:dyDescent="0.25">
      <c r="B674" s="105" t="s">
        <v>446</v>
      </c>
      <c r="C674" s="106">
        <v>240000</v>
      </c>
      <c r="D674" s="106">
        <v>0</v>
      </c>
    </row>
    <row r="675" spans="2:4" x14ac:dyDescent="0.25">
      <c r="B675" s="105" t="s">
        <v>447</v>
      </c>
      <c r="C675" s="106">
        <v>643174</v>
      </c>
      <c r="D675" s="106">
        <v>6014649</v>
      </c>
    </row>
    <row r="676" spans="2:4" x14ac:dyDescent="0.25">
      <c r="B676" s="105" t="s">
        <v>448</v>
      </c>
      <c r="C676" s="106">
        <v>350000</v>
      </c>
      <c r="D676" s="106">
        <v>0</v>
      </c>
    </row>
    <row r="677" spans="2:4" hidden="1" x14ac:dyDescent="0.25">
      <c r="B677" s="105" t="s">
        <v>449</v>
      </c>
      <c r="C677" s="106">
        <v>0</v>
      </c>
      <c r="D677" s="106">
        <v>0</v>
      </c>
    </row>
    <row r="678" spans="2:4" hidden="1" x14ac:dyDescent="0.25">
      <c r="B678" s="105" t="s">
        <v>450</v>
      </c>
      <c r="C678" s="106">
        <v>0</v>
      </c>
      <c r="D678" s="106">
        <v>0</v>
      </c>
    </row>
    <row r="679" spans="2:4" hidden="1" x14ac:dyDescent="0.25">
      <c r="B679" s="105" t="s">
        <v>451</v>
      </c>
      <c r="C679" s="106">
        <v>0</v>
      </c>
      <c r="D679" s="106">
        <v>0</v>
      </c>
    </row>
    <row r="680" spans="2:4" x14ac:dyDescent="0.25">
      <c r="B680" s="105" t="s">
        <v>452</v>
      </c>
      <c r="C680" s="106">
        <v>0</v>
      </c>
      <c r="D680" s="106">
        <v>2630500</v>
      </c>
    </row>
    <row r="681" spans="2:4" hidden="1" x14ac:dyDescent="0.25">
      <c r="B681" s="105" t="s">
        <v>453</v>
      </c>
      <c r="C681" s="106">
        <v>0</v>
      </c>
      <c r="D681" s="106">
        <v>0</v>
      </c>
    </row>
    <row r="682" spans="2:4" x14ac:dyDescent="0.25">
      <c r="B682" s="105" t="s">
        <v>454</v>
      </c>
      <c r="C682" s="106">
        <v>0</v>
      </c>
      <c r="D682" s="106">
        <v>2400000</v>
      </c>
    </row>
    <row r="683" spans="2:4" x14ac:dyDescent="0.25">
      <c r="B683" s="105" t="s">
        <v>455</v>
      </c>
      <c r="C683" s="106">
        <v>0</v>
      </c>
      <c r="D683" s="106">
        <v>3900000</v>
      </c>
    </row>
    <row r="684" spans="2:4" x14ac:dyDescent="0.25">
      <c r="B684" s="105" t="s">
        <v>456</v>
      </c>
      <c r="C684" s="106">
        <v>496273</v>
      </c>
      <c r="D684" s="106">
        <v>0</v>
      </c>
    </row>
    <row r="685" spans="2:4" hidden="1" x14ac:dyDescent="0.25">
      <c r="B685" s="105" t="s">
        <v>457</v>
      </c>
      <c r="C685" s="106">
        <v>0</v>
      </c>
      <c r="D685" s="106">
        <v>0</v>
      </c>
    </row>
    <row r="686" spans="2:4" x14ac:dyDescent="0.25">
      <c r="B686" s="105" t="s">
        <v>458</v>
      </c>
      <c r="C686" s="106">
        <v>0</v>
      </c>
      <c r="D686" s="106">
        <v>376750</v>
      </c>
    </row>
    <row r="687" spans="2:4" x14ac:dyDescent="0.25">
      <c r="B687" s="105" t="s">
        <v>459</v>
      </c>
      <c r="C687" s="106">
        <v>3697000</v>
      </c>
      <c r="D687" s="106">
        <v>2654000</v>
      </c>
    </row>
    <row r="688" spans="2:4" x14ac:dyDescent="0.25">
      <c r="B688" s="105" t="s">
        <v>460</v>
      </c>
      <c r="C688" s="106">
        <v>23200</v>
      </c>
      <c r="D688" s="106">
        <v>23200</v>
      </c>
    </row>
    <row r="689" spans="2:4" x14ac:dyDescent="0.25">
      <c r="B689" s="105" t="s">
        <v>461</v>
      </c>
      <c r="C689" s="106">
        <v>582</v>
      </c>
      <c r="D689" s="106">
        <v>536</v>
      </c>
    </row>
    <row r="690" spans="2:4" x14ac:dyDescent="0.25">
      <c r="B690" s="105" t="s">
        <v>462</v>
      </c>
      <c r="C690" s="106">
        <v>78802500</v>
      </c>
      <c r="D690" s="106">
        <v>0</v>
      </c>
    </row>
    <row r="691" spans="2:4" x14ac:dyDescent="0.25">
      <c r="B691" s="105" t="s">
        <v>463</v>
      </c>
      <c r="C691" s="106">
        <v>0</v>
      </c>
      <c r="D691" s="106">
        <v>600000</v>
      </c>
    </row>
    <row r="692" spans="2:4" x14ac:dyDescent="0.25">
      <c r="B692" s="105" t="s">
        <v>464</v>
      </c>
      <c r="C692" s="106">
        <v>500000</v>
      </c>
      <c r="D692" s="106">
        <v>0</v>
      </c>
    </row>
    <row r="693" spans="2:4" x14ac:dyDescent="0.25">
      <c r="B693" s="105" t="s">
        <v>465</v>
      </c>
      <c r="C693" s="106">
        <v>0</v>
      </c>
      <c r="D693" s="106">
        <v>400000</v>
      </c>
    </row>
    <row r="694" spans="2:4" x14ac:dyDescent="0.25">
      <c r="B694" s="105" t="s">
        <v>466</v>
      </c>
      <c r="C694" s="106">
        <v>19068000</v>
      </c>
      <c r="D694" s="106">
        <v>18432000</v>
      </c>
    </row>
    <row r="695" spans="2:4" x14ac:dyDescent="0.25">
      <c r="B695" s="105" t="s">
        <v>467</v>
      </c>
      <c r="C695" s="106">
        <v>3425000</v>
      </c>
      <c r="D695" s="106">
        <v>1020000</v>
      </c>
    </row>
    <row r="696" spans="2:4" x14ac:dyDescent="0.25">
      <c r="B696" s="105" t="s">
        <v>468</v>
      </c>
      <c r="C696" s="106">
        <v>2300000</v>
      </c>
      <c r="D696" s="106">
        <v>0</v>
      </c>
    </row>
    <row r="697" spans="2:4" x14ac:dyDescent="0.25">
      <c r="B697" s="105" t="s">
        <v>469</v>
      </c>
      <c r="C697" s="106">
        <v>0</v>
      </c>
      <c r="D697" s="106">
        <v>1250700</v>
      </c>
    </row>
    <row r="698" spans="2:4" hidden="1" x14ac:dyDescent="0.25">
      <c r="B698" s="105" t="s">
        <v>470</v>
      </c>
      <c r="C698" s="106">
        <v>0</v>
      </c>
      <c r="D698" s="106">
        <v>0</v>
      </c>
    </row>
    <row r="699" spans="2:4" x14ac:dyDescent="0.25">
      <c r="B699" s="105" t="s">
        <v>471</v>
      </c>
      <c r="C699" s="106">
        <v>0</v>
      </c>
      <c r="D699" s="106">
        <v>354000</v>
      </c>
    </row>
    <row r="700" spans="2:4" x14ac:dyDescent="0.25">
      <c r="B700" s="105" t="s">
        <v>472</v>
      </c>
      <c r="C700" s="106">
        <v>0</v>
      </c>
      <c r="D700" s="106">
        <v>154002</v>
      </c>
    </row>
    <row r="701" spans="2:4" x14ac:dyDescent="0.25">
      <c r="B701" s="105" t="s">
        <v>473</v>
      </c>
      <c r="C701" s="106">
        <v>0</v>
      </c>
      <c r="D701" s="106">
        <v>5500000</v>
      </c>
    </row>
    <row r="702" spans="2:4" x14ac:dyDescent="0.25">
      <c r="B702" s="105" t="s">
        <v>474</v>
      </c>
      <c r="C702" s="106">
        <v>1131000</v>
      </c>
      <c r="D702" s="106">
        <v>577500</v>
      </c>
    </row>
    <row r="703" spans="2:4" x14ac:dyDescent="0.25">
      <c r="B703" s="105" t="s">
        <v>475</v>
      </c>
      <c r="C703" s="106">
        <v>100000</v>
      </c>
      <c r="D703" s="106">
        <v>100000</v>
      </c>
    </row>
    <row r="704" spans="2:4" x14ac:dyDescent="0.25">
      <c r="B704" s="105" t="s">
        <v>476</v>
      </c>
      <c r="C704" s="106">
        <v>0</v>
      </c>
      <c r="D704" s="106">
        <v>6850000</v>
      </c>
    </row>
    <row r="705" spans="2:4" x14ac:dyDescent="0.25">
      <c r="B705" s="105" t="s">
        <v>477</v>
      </c>
      <c r="C705" s="106">
        <v>1500000</v>
      </c>
      <c r="D705" s="106">
        <v>1500000</v>
      </c>
    </row>
    <row r="706" spans="2:4" x14ac:dyDescent="0.25">
      <c r="B706" s="105" t="s">
        <v>478</v>
      </c>
      <c r="C706" s="106">
        <v>0</v>
      </c>
      <c r="D706" s="106">
        <v>3600000</v>
      </c>
    </row>
    <row r="707" spans="2:4" x14ac:dyDescent="0.25">
      <c r="B707" s="105" t="s">
        <v>479</v>
      </c>
      <c r="C707" s="106">
        <v>0</v>
      </c>
      <c r="D707" s="106">
        <v>2602000</v>
      </c>
    </row>
    <row r="708" spans="2:4" x14ac:dyDescent="0.25">
      <c r="B708" s="108" t="s">
        <v>480</v>
      </c>
      <c r="C708" s="109">
        <f>SUM(C513:C707)</f>
        <v>2062637732</v>
      </c>
      <c r="D708" s="109">
        <f>SUM(D513:D707)</f>
        <v>2513018356</v>
      </c>
    </row>
    <row r="711" spans="2:4" ht="15.75" x14ac:dyDescent="0.25">
      <c r="B711" s="39" t="s">
        <v>481</v>
      </c>
    </row>
    <row r="713" spans="2:4" x14ac:dyDescent="0.25">
      <c r="B713" s="110"/>
      <c r="C713" s="347" t="s">
        <v>172</v>
      </c>
      <c r="D713" s="348"/>
    </row>
    <row r="714" spans="2:4" x14ac:dyDescent="0.25">
      <c r="B714" s="104" t="s">
        <v>173</v>
      </c>
      <c r="C714" s="104" t="s">
        <v>174</v>
      </c>
      <c r="D714" s="104" t="s">
        <v>175</v>
      </c>
    </row>
    <row r="715" spans="2:4" x14ac:dyDescent="0.25">
      <c r="B715" s="111" t="s">
        <v>482</v>
      </c>
      <c r="C715" s="112">
        <v>19392</v>
      </c>
      <c r="D715" s="112">
        <v>17883</v>
      </c>
    </row>
    <row r="716" spans="2:4" hidden="1" x14ac:dyDescent="0.25">
      <c r="B716" s="111" t="s">
        <v>483</v>
      </c>
      <c r="C716" s="112">
        <v>0</v>
      </c>
      <c r="D716" s="112">
        <v>0</v>
      </c>
    </row>
    <row r="717" spans="2:4" x14ac:dyDescent="0.25">
      <c r="B717" s="111" t="s">
        <v>484</v>
      </c>
      <c r="C717" s="112">
        <v>2908800</v>
      </c>
      <c r="D717" s="112">
        <v>2682450</v>
      </c>
    </row>
    <row r="718" spans="2:4" x14ac:dyDescent="0.25">
      <c r="B718" s="111" t="s">
        <v>485</v>
      </c>
      <c r="C718" s="112">
        <v>195983040</v>
      </c>
      <c r="D718" s="112">
        <v>391671386</v>
      </c>
    </row>
    <row r="719" spans="2:4" x14ac:dyDescent="0.25">
      <c r="B719" s="111" t="s">
        <v>486</v>
      </c>
      <c r="C719" s="112">
        <v>583930620</v>
      </c>
      <c r="D719" s="112">
        <v>0</v>
      </c>
    </row>
    <row r="720" spans="2:4" x14ac:dyDescent="0.25">
      <c r="B720" s="111" t="s">
        <v>487</v>
      </c>
      <c r="C720" s="112">
        <v>124055525</v>
      </c>
      <c r="D720" s="112">
        <v>0</v>
      </c>
    </row>
    <row r="721" spans="2:4" x14ac:dyDescent="0.25">
      <c r="B721" s="111" t="s">
        <v>488</v>
      </c>
      <c r="C721" s="112">
        <v>3075377</v>
      </c>
      <c r="D721" s="112">
        <v>2875078</v>
      </c>
    </row>
    <row r="722" spans="2:4" ht="24.75" x14ac:dyDescent="0.25">
      <c r="B722" s="111" t="s">
        <v>489</v>
      </c>
      <c r="C722" s="112">
        <v>132193456</v>
      </c>
      <c r="D722" s="112">
        <v>0</v>
      </c>
    </row>
    <row r="723" spans="2:4" hidden="1" x14ac:dyDescent="0.25">
      <c r="B723" s="111" t="s">
        <v>490</v>
      </c>
      <c r="C723" s="112"/>
      <c r="D723" s="112">
        <v>0</v>
      </c>
    </row>
    <row r="724" spans="2:4" x14ac:dyDescent="0.25">
      <c r="B724" s="111" t="s">
        <v>491</v>
      </c>
      <c r="C724" s="112">
        <v>0</v>
      </c>
      <c r="D724" s="112">
        <v>1213772779</v>
      </c>
    </row>
    <row r="725" spans="2:4" x14ac:dyDescent="0.25">
      <c r="B725" s="113" t="s">
        <v>492</v>
      </c>
      <c r="C725" s="112">
        <v>905559328</v>
      </c>
      <c r="D725" s="112">
        <v>0</v>
      </c>
    </row>
    <row r="726" spans="2:4" x14ac:dyDescent="0.25">
      <c r="B726" s="111" t="s">
        <v>493</v>
      </c>
      <c r="C726" s="112">
        <v>608649</v>
      </c>
      <c r="D726" s="112">
        <v>561289</v>
      </c>
    </row>
    <row r="727" spans="2:4" x14ac:dyDescent="0.25">
      <c r="B727" s="111" t="s">
        <v>494</v>
      </c>
      <c r="C727" s="112">
        <v>439487</v>
      </c>
      <c r="D727" s="112">
        <v>405289</v>
      </c>
    </row>
    <row r="728" spans="2:4" x14ac:dyDescent="0.25">
      <c r="B728" s="111" t="s">
        <v>495</v>
      </c>
      <c r="C728" s="112">
        <v>0</v>
      </c>
      <c r="D728" s="112">
        <v>407319070</v>
      </c>
    </row>
    <row r="729" spans="2:4" x14ac:dyDescent="0.25">
      <c r="B729" s="111" t="s">
        <v>496</v>
      </c>
      <c r="C729" s="112">
        <v>87298560</v>
      </c>
      <c r="D729" s="112">
        <v>0</v>
      </c>
    </row>
    <row r="730" spans="2:4" x14ac:dyDescent="0.25">
      <c r="B730" s="111" t="s">
        <v>497</v>
      </c>
      <c r="C730" s="112">
        <v>0</v>
      </c>
      <c r="D730" s="112">
        <v>732862904</v>
      </c>
    </row>
    <row r="731" spans="2:4" hidden="1" x14ac:dyDescent="0.25">
      <c r="B731" s="111" t="s">
        <v>498</v>
      </c>
      <c r="C731" s="112">
        <v>0</v>
      </c>
      <c r="D731" s="112">
        <v>0</v>
      </c>
    </row>
    <row r="732" spans="2:4" hidden="1" x14ac:dyDescent="0.25">
      <c r="B732" s="111" t="s">
        <v>499</v>
      </c>
      <c r="C732" s="112">
        <v>0</v>
      </c>
      <c r="D732" s="112">
        <v>0</v>
      </c>
    </row>
    <row r="733" spans="2:4" x14ac:dyDescent="0.25">
      <c r="B733" s="111" t="s">
        <v>500</v>
      </c>
      <c r="C733" s="112">
        <v>103424</v>
      </c>
      <c r="D733" s="112">
        <v>95376</v>
      </c>
    </row>
    <row r="734" spans="2:4" x14ac:dyDescent="0.25">
      <c r="B734" s="111" t="s">
        <v>501</v>
      </c>
      <c r="C734" s="112">
        <v>90755</v>
      </c>
      <c r="D734" s="112">
        <v>83692</v>
      </c>
    </row>
    <row r="735" spans="2:4" x14ac:dyDescent="0.25">
      <c r="B735" s="111" t="s">
        <v>502</v>
      </c>
      <c r="C735" s="112">
        <v>124238</v>
      </c>
      <c r="D735" s="112">
        <v>195645246</v>
      </c>
    </row>
    <row r="736" spans="2:4" x14ac:dyDescent="0.25">
      <c r="B736" s="111" t="s">
        <v>503</v>
      </c>
      <c r="C736" s="112">
        <v>196368558</v>
      </c>
      <c r="D736" s="112">
        <v>0</v>
      </c>
    </row>
    <row r="737" spans="2:5" x14ac:dyDescent="0.25">
      <c r="B737" s="111" t="s">
        <v>504</v>
      </c>
      <c r="C737" s="112">
        <v>388</v>
      </c>
      <c r="D737" s="112">
        <v>358</v>
      </c>
    </row>
    <row r="738" spans="2:5" x14ac:dyDescent="0.25">
      <c r="B738" s="114" t="s">
        <v>505</v>
      </c>
      <c r="C738" s="115">
        <f>SUM(C715:C737)</f>
        <v>2232759597</v>
      </c>
      <c r="D738" s="115">
        <f>SUM(D715:D737)</f>
        <v>2947992800</v>
      </c>
    </row>
    <row r="739" spans="2:5" x14ac:dyDescent="0.25">
      <c r="B739" s="114" t="s">
        <v>506</v>
      </c>
      <c r="C739" s="115">
        <f>C738+C708</f>
        <v>4295397329</v>
      </c>
      <c r="D739" s="115">
        <f>D738+D708</f>
        <v>5461011156</v>
      </c>
    </row>
    <row r="742" spans="2:5" ht="31.5" x14ac:dyDescent="0.25">
      <c r="B742" s="71" t="s">
        <v>507</v>
      </c>
    </row>
    <row r="743" spans="2:5" x14ac:dyDescent="0.25">
      <c r="B743" s="116"/>
    </row>
    <row r="744" spans="2:5" ht="126" x14ac:dyDescent="0.25">
      <c r="B744" s="2" t="s">
        <v>508</v>
      </c>
    </row>
    <row r="745" spans="2:5" ht="15.75" x14ac:dyDescent="0.25">
      <c r="B745" s="39"/>
    </row>
    <row r="747" spans="2:5" x14ac:dyDescent="0.25">
      <c r="B747" s="102" t="s">
        <v>173</v>
      </c>
      <c r="C747" s="117"/>
      <c r="D747" s="347" t="s">
        <v>172</v>
      </c>
      <c r="E747" s="348"/>
    </row>
    <row r="748" spans="2:5" x14ac:dyDescent="0.25">
      <c r="B748" s="103"/>
      <c r="C748" s="118"/>
      <c r="D748" s="119" t="s">
        <v>174</v>
      </c>
      <c r="E748" s="119" t="s">
        <v>175</v>
      </c>
    </row>
    <row r="749" spans="2:5" x14ac:dyDescent="0.25">
      <c r="B749" s="120" t="s">
        <v>63</v>
      </c>
      <c r="C749" s="120" t="s">
        <v>509</v>
      </c>
      <c r="D749" s="121"/>
      <c r="E749" s="121"/>
    </row>
    <row r="750" spans="2:5" x14ac:dyDescent="0.25">
      <c r="B750" s="122"/>
      <c r="C750" s="123"/>
      <c r="D750" s="124">
        <v>0</v>
      </c>
      <c r="E750" s="124">
        <v>0</v>
      </c>
    </row>
    <row r="751" spans="2:5" x14ac:dyDescent="0.25">
      <c r="B751" s="125" t="s">
        <v>282</v>
      </c>
      <c r="C751" s="125"/>
      <c r="D751" s="126">
        <f>SUM(D750:D750)</f>
        <v>0</v>
      </c>
      <c r="E751" s="126">
        <f>SUM(E750:E750)</f>
        <v>0</v>
      </c>
    </row>
    <row r="752" spans="2:5" x14ac:dyDescent="0.25">
      <c r="B752" s="127" t="s">
        <v>510</v>
      </c>
      <c r="C752" s="120" t="s">
        <v>509</v>
      </c>
      <c r="D752" s="128"/>
      <c r="E752" s="128"/>
    </row>
    <row r="753" spans="2:5" x14ac:dyDescent="0.25">
      <c r="B753" s="122"/>
      <c r="C753" s="129"/>
      <c r="D753" s="124">
        <v>0</v>
      </c>
      <c r="E753" s="124">
        <v>0</v>
      </c>
    </row>
    <row r="754" spans="2:5" x14ac:dyDescent="0.25">
      <c r="B754" s="125" t="s">
        <v>282</v>
      </c>
      <c r="C754" s="125"/>
      <c r="D754" s="130">
        <f>SUM(D753:D753)</f>
        <v>0</v>
      </c>
      <c r="E754" s="130">
        <f>SUM(E753:E753)</f>
        <v>0</v>
      </c>
    </row>
    <row r="755" spans="2:5" x14ac:dyDescent="0.25">
      <c r="B755" s="131"/>
      <c r="C755" s="132"/>
      <c r="D755" s="133"/>
      <c r="E755" s="133"/>
    </row>
    <row r="756" spans="2:5" x14ac:dyDescent="0.25">
      <c r="B756" s="131" t="s">
        <v>511</v>
      </c>
      <c r="C756" s="131"/>
      <c r="D756" s="134">
        <f>[1]Balance!D905/1000</f>
        <v>0</v>
      </c>
      <c r="E756" s="134">
        <f>[1]Balance!E905/1000</f>
        <v>0</v>
      </c>
    </row>
    <row r="757" spans="2:5" x14ac:dyDescent="0.25">
      <c r="B757" s="122" t="s">
        <v>512</v>
      </c>
      <c r="C757" s="135"/>
      <c r="D757" s="136">
        <v>270206</v>
      </c>
      <c r="E757" s="136">
        <v>2568495</v>
      </c>
    </row>
    <row r="758" spans="2:5" x14ac:dyDescent="0.25">
      <c r="B758" s="137"/>
      <c r="C758" s="137"/>
      <c r="D758" s="138"/>
      <c r="E758" s="138"/>
    </row>
    <row r="759" spans="2:5" x14ac:dyDescent="0.25">
      <c r="B759" s="114" t="s">
        <v>513</v>
      </c>
      <c r="C759" s="114"/>
      <c r="D759" s="139">
        <f>D751+D754+D756+D757</f>
        <v>270206</v>
      </c>
      <c r="E759" s="139">
        <f>E751+E754+E756+E757</f>
        <v>2568495</v>
      </c>
    </row>
    <row r="762" spans="2:5" ht="15.75" x14ac:dyDescent="0.25">
      <c r="B762" s="39" t="s">
        <v>514</v>
      </c>
    </row>
    <row r="764" spans="2:5" x14ac:dyDescent="0.25">
      <c r="B764" s="140"/>
      <c r="C764" s="351" t="s">
        <v>172</v>
      </c>
      <c r="D764" s="352"/>
    </row>
    <row r="765" spans="2:5" x14ac:dyDescent="0.25">
      <c r="B765" s="104" t="s">
        <v>173</v>
      </c>
      <c r="C765" s="103" t="s">
        <v>174</v>
      </c>
      <c r="D765" s="103" t="s">
        <v>175</v>
      </c>
    </row>
    <row r="766" spans="2:5" x14ac:dyDescent="0.25">
      <c r="B766" s="141" t="s">
        <v>515</v>
      </c>
      <c r="C766" s="142"/>
      <c r="D766" s="142"/>
    </row>
    <row r="767" spans="2:5" x14ac:dyDescent="0.25">
      <c r="B767" s="143" t="s">
        <v>516</v>
      </c>
      <c r="C767" s="144"/>
      <c r="D767" s="144"/>
    </row>
    <row r="768" spans="2:5" x14ac:dyDescent="0.25">
      <c r="B768" s="145" t="s">
        <v>517</v>
      </c>
      <c r="C768" s="48">
        <v>12307568</v>
      </c>
      <c r="D768" s="48">
        <v>11846034</v>
      </c>
    </row>
    <row r="769" spans="2:4" x14ac:dyDescent="0.25">
      <c r="B769" s="145" t="s">
        <v>518</v>
      </c>
      <c r="C769" s="49">
        <v>56360660</v>
      </c>
      <c r="D769" s="49">
        <v>167575616</v>
      </c>
    </row>
    <row r="770" spans="2:4" hidden="1" x14ac:dyDescent="0.25">
      <c r="B770" s="145" t="s">
        <v>519</v>
      </c>
      <c r="C770" s="49">
        <v>0</v>
      </c>
      <c r="D770" s="49">
        <v>0</v>
      </c>
    </row>
    <row r="771" spans="2:4" x14ac:dyDescent="0.25">
      <c r="B771" s="146"/>
      <c r="C771" s="147"/>
      <c r="D771" s="147"/>
    </row>
    <row r="772" spans="2:4" x14ac:dyDescent="0.25">
      <c r="B772" s="148" t="s">
        <v>520</v>
      </c>
      <c r="C772" s="149">
        <f>SUM(C767:C770)</f>
        <v>68668228</v>
      </c>
      <c r="D772" s="149">
        <f>SUM(D767:D770)</f>
        <v>179421650</v>
      </c>
    </row>
    <row r="773" spans="2:4" x14ac:dyDescent="0.25">
      <c r="B773" s="150" t="s">
        <v>521</v>
      </c>
      <c r="C773" s="151">
        <f>C772+D759</f>
        <v>68938434</v>
      </c>
      <c r="D773" s="151">
        <f>D772+E759</f>
        <v>181990145</v>
      </c>
    </row>
    <row r="776" spans="2:4" ht="15.75" x14ac:dyDescent="0.25">
      <c r="B776" s="39" t="s">
        <v>522</v>
      </c>
    </row>
    <row r="777" spans="2:4" ht="31.5" x14ac:dyDescent="0.25">
      <c r="B777" s="2" t="s">
        <v>523</v>
      </c>
    </row>
    <row r="779" spans="2:4" ht="21" x14ac:dyDescent="0.35">
      <c r="B779" s="152" t="s">
        <v>524</v>
      </c>
      <c r="C779" s="36"/>
      <c r="D779" s="36"/>
    </row>
    <row r="780" spans="2:4" x14ac:dyDescent="0.25">
      <c r="B780" s="36"/>
      <c r="C780" s="36"/>
      <c r="D780" s="36"/>
    </row>
    <row r="781" spans="2:4" x14ac:dyDescent="0.25">
      <c r="B781" s="84" t="s">
        <v>173</v>
      </c>
      <c r="C781" s="353" t="s">
        <v>172</v>
      </c>
      <c r="D781" s="354"/>
    </row>
    <row r="782" spans="2:4" x14ac:dyDescent="0.25">
      <c r="B782" s="84"/>
      <c r="C782" s="84" t="s">
        <v>174</v>
      </c>
      <c r="D782" s="84" t="s">
        <v>175</v>
      </c>
    </row>
    <row r="783" spans="2:4" x14ac:dyDescent="0.25">
      <c r="B783" s="153" t="s">
        <v>525</v>
      </c>
      <c r="C783" s="154">
        <v>384991353</v>
      </c>
      <c r="D783" s="154">
        <v>228216249</v>
      </c>
    </row>
    <row r="784" spans="2:4" x14ac:dyDescent="0.25">
      <c r="B784" s="145" t="s">
        <v>526</v>
      </c>
      <c r="C784" s="154">
        <v>363894153</v>
      </c>
      <c r="D784" s="154">
        <v>400197131</v>
      </c>
    </row>
    <row r="785" spans="2:4" hidden="1" x14ac:dyDescent="0.25">
      <c r="B785" s="155" t="s">
        <v>527</v>
      </c>
      <c r="C785" s="154">
        <v>0</v>
      </c>
      <c r="D785" s="154">
        <v>0</v>
      </c>
    </row>
    <row r="786" spans="2:4" x14ac:dyDescent="0.25">
      <c r="B786" s="155" t="s">
        <v>528</v>
      </c>
      <c r="C786" s="154">
        <v>38210184</v>
      </c>
      <c r="D786" s="154">
        <v>39080833</v>
      </c>
    </row>
    <row r="787" spans="2:4" x14ac:dyDescent="0.25">
      <c r="B787" s="155" t="s">
        <v>529</v>
      </c>
      <c r="C787" s="154">
        <v>408233735</v>
      </c>
      <c r="D787" s="154">
        <v>351989160</v>
      </c>
    </row>
    <row r="788" spans="2:4" x14ac:dyDescent="0.25">
      <c r="B788" s="145" t="s">
        <v>530</v>
      </c>
      <c r="C788" s="154">
        <v>3300000</v>
      </c>
      <c r="D788" s="154">
        <v>0</v>
      </c>
    </row>
    <row r="789" spans="2:4" hidden="1" x14ac:dyDescent="0.25">
      <c r="B789" s="145" t="s">
        <v>531</v>
      </c>
      <c r="C789" s="154"/>
      <c r="D789" s="154"/>
    </row>
    <row r="790" spans="2:4" x14ac:dyDescent="0.25">
      <c r="B790" s="146"/>
      <c r="C790" s="156"/>
      <c r="D790" s="156"/>
    </row>
    <row r="791" spans="2:4" x14ac:dyDescent="0.25">
      <c r="B791" s="114" t="s">
        <v>532</v>
      </c>
      <c r="C791" s="157">
        <f>SUM(C783:C789)</f>
        <v>1198629425</v>
      </c>
      <c r="D791" s="157">
        <f>SUM(D783:D789)</f>
        <v>1019483373</v>
      </c>
    </row>
    <row r="792" spans="2:4" x14ac:dyDescent="0.25">
      <c r="B792" s="158"/>
      <c r="C792" s="159"/>
      <c r="D792" s="159"/>
    </row>
    <row r="793" spans="2:4" x14ac:dyDescent="0.25">
      <c r="B793" s="36"/>
      <c r="C793" s="36"/>
      <c r="D793" s="36"/>
    </row>
    <row r="794" spans="2:4" ht="21" x14ac:dyDescent="0.35">
      <c r="B794" s="152" t="s">
        <v>533</v>
      </c>
      <c r="C794" s="36"/>
      <c r="D794" s="36"/>
    </row>
    <row r="795" spans="2:4" x14ac:dyDescent="0.25">
      <c r="B795" s="36"/>
      <c r="C795" s="36"/>
      <c r="D795" s="36"/>
    </row>
    <row r="796" spans="2:4" ht="15.75" x14ac:dyDescent="0.25">
      <c r="B796" s="160" t="s">
        <v>534</v>
      </c>
      <c r="C796" s="36"/>
      <c r="D796" s="36"/>
    </row>
    <row r="797" spans="2:4" x14ac:dyDescent="0.25">
      <c r="B797" s="161"/>
      <c r="C797" s="353" t="s">
        <v>172</v>
      </c>
      <c r="D797" s="354"/>
    </row>
    <row r="798" spans="2:4" x14ac:dyDescent="0.25">
      <c r="B798" s="162" t="s">
        <v>173</v>
      </c>
      <c r="C798" s="163" t="s">
        <v>174</v>
      </c>
      <c r="D798" s="163" t="s">
        <v>175</v>
      </c>
    </row>
    <row r="799" spans="2:4" x14ac:dyDescent="0.25">
      <c r="B799" s="164"/>
      <c r="C799" s="164"/>
      <c r="D799" s="142"/>
    </row>
    <row r="800" spans="2:4" x14ac:dyDescent="0.25">
      <c r="B800" s="155" t="s">
        <v>535</v>
      </c>
      <c r="C800" s="154">
        <v>22879750</v>
      </c>
      <c r="D800" s="154">
        <v>56755540</v>
      </c>
    </row>
    <row r="801" spans="2:4" x14ac:dyDescent="0.25">
      <c r="B801" s="146"/>
      <c r="C801" s="137"/>
      <c r="D801" s="137"/>
    </row>
    <row r="802" spans="2:4" x14ac:dyDescent="0.25">
      <c r="B802" s="165" t="s">
        <v>532</v>
      </c>
      <c r="C802" s="166">
        <f>C800</f>
        <v>22879750</v>
      </c>
      <c r="D802" s="166">
        <f>D800</f>
        <v>56755540</v>
      </c>
    </row>
    <row r="805" spans="2:4" ht="15.75" x14ac:dyDescent="0.25">
      <c r="B805" s="39" t="s">
        <v>536</v>
      </c>
    </row>
    <row r="807" spans="2:4" x14ac:dyDescent="0.25">
      <c r="B807" s="140"/>
      <c r="C807" s="351" t="s">
        <v>537</v>
      </c>
      <c r="D807" s="352"/>
    </row>
    <row r="808" spans="2:4" x14ac:dyDescent="0.25">
      <c r="B808" s="104" t="s">
        <v>173</v>
      </c>
      <c r="C808" s="103" t="s">
        <v>174</v>
      </c>
      <c r="D808" s="103" t="s">
        <v>175</v>
      </c>
    </row>
    <row r="809" spans="2:4" x14ac:dyDescent="0.25">
      <c r="B809" s="164" t="s">
        <v>538</v>
      </c>
      <c r="C809" s="167">
        <v>0</v>
      </c>
      <c r="D809" s="167">
        <v>5313000</v>
      </c>
    </row>
    <row r="810" spans="2:4" x14ac:dyDescent="0.25">
      <c r="B810" s="155" t="s">
        <v>527</v>
      </c>
      <c r="C810" s="106">
        <v>10817193</v>
      </c>
      <c r="D810" s="106">
        <v>9754172</v>
      </c>
    </row>
    <row r="811" spans="2:4" x14ac:dyDescent="0.25">
      <c r="B811" s="155" t="s">
        <v>539</v>
      </c>
      <c r="C811" s="106">
        <v>2770338</v>
      </c>
      <c r="D811" s="106">
        <v>349631</v>
      </c>
    </row>
    <row r="812" spans="2:4" x14ac:dyDescent="0.25">
      <c r="B812" s="155" t="s">
        <v>540</v>
      </c>
      <c r="C812" s="106">
        <v>0</v>
      </c>
      <c r="D812" s="106">
        <v>4909681</v>
      </c>
    </row>
    <row r="813" spans="2:4" x14ac:dyDescent="0.25">
      <c r="B813" s="155" t="s">
        <v>541</v>
      </c>
      <c r="C813" s="106">
        <v>0</v>
      </c>
      <c r="D813" s="106">
        <v>654315</v>
      </c>
    </row>
    <row r="814" spans="2:4" x14ac:dyDescent="0.25">
      <c r="B814" s="155" t="s">
        <v>542</v>
      </c>
      <c r="C814" s="106">
        <v>0</v>
      </c>
      <c r="D814" s="106">
        <v>4930000</v>
      </c>
    </row>
    <row r="815" spans="2:4" x14ac:dyDescent="0.25">
      <c r="B815" s="155" t="s">
        <v>543</v>
      </c>
      <c r="C815" s="106">
        <v>0</v>
      </c>
      <c r="D815" s="106">
        <v>4800000</v>
      </c>
    </row>
    <row r="816" spans="2:4" x14ac:dyDescent="0.25">
      <c r="B816" s="155" t="s">
        <v>544</v>
      </c>
      <c r="C816" s="106">
        <v>0</v>
      </c>
      <c r="D816" s="106">
        <v>3656024</v>
      </c>
    </row>
    <row r="817" spans="2:4" x14ac:dyDescent="0.25">
      <c r="B817" s="155" t="s">
        <v>545</v>
      </c>
      <c r="C817" s="106">
        <v>-1052950</v>
      </c>
      <c r="D817" s="106">
        <v>-1052950</v>
      </c>
    </row>
    <row r="818" spans="2:4" x14ac:dyDescent="0.25">
      <c r="B818" s="155" t="s">
        <v>546</v>
      </c>
      <c r="C818" s="106">
        <v>126153563</v>
      </c>
      <c r="D818" s="106">
        <v>100970896</v>
      </c>
    </row>
    <row r="819" spans="2:4" x14ac:dyDescent="0.25">
      <c r="B819" s="155" t="s">
        <v>547</v>
      </c>
      <c r="C819" s="106">
        <v>33040000</v>
      </c>
      <c r="D819" s="106">
        <v>39540000</v>
      </c>
    </row>
    <row r="820" spans="2:4" x14ac:dyDescent="0.25">
      <c r="B820" s="155" t="s">
        <v>548</v>
      </c>
      <c r="C820" s="106">
        <v>0</v>
      </c>
      <c r="D820" s="106">
        <v>1678151</v>
      </c>
    </row>
    <row r="821" spans="2:4" x14ac:dyDescent="0.25">
      <c r="B821" s="155" t="s">
        <v>549</v>
      </c>
      <c r="C821" s="106">
        <v>1342670</v>
      </c>
      <c r="D821" s="106">
        <v>840000</v>
      </c>
    </row>
    <row r="822" spans="2:4" x14ac:dyDescent="0.25">
      <c r="B822" s="155" t="s">
        <v>550</v>
      </c>
      <c r="C822" s="106">
        <v>0</v>
      </c>
      <c r="D822" s="106">
        <v>5082000</v>
      </c>
    </row>
    <row r="823" spans="2:4" x14ac:dyDescent="0.25">
      <c r="B823" s="155" t="s">
        <v>551</v>
      </c>
      <c r="C823" s="106">
        <v>0</v>
      </c>
      <c r="D823" s="106">
        <v>6975205</v>
      </c>
    </row>
    <row r="824" spans="2:4" x14ac:dyDescent="0.25">
      <c r="B824" s="155" t="s">
        <v>552</v>
      </c>
      <c r="C824" s="106">
        <v>0</v>
      </c>
      <c r="D824" s="106">
        <v>0</v>
      </c>
    </row>
    <row r="825" spans="2:4" x14ac:dyDescent="0.25">
      <c r="B825" s="155" t="s">
        <v>553</v>
      </c>
      <c r="C825" s="106">
        <v>0</v>
      </c>
      <c r="D825" s="106">
        <v>1100000</v>
      </c>
    </row>
    <row r="826" spans="2:4" x14ac:dyDescent="0.25">
      <c r="B826" s="155" t="s">
        <v>554</v>
      </c>
      <c r="C826" s="106">
        <v>0</v>
      </c>
      <c r="D826" s="106">
        <v>1365000</v>
      </c>
    </row>
    <row r="827" spans="2:4" x14ac:dyDescent="0.25">
      <c r="B827" s="155" t="s">
        <v>555</v>
      </c>
      <c r="C827" s="106">
        <v>1636364</v>
      </c>
      <c r="D827" s="106">
        <v>2236364</v>
      </c>
    </row>
    <row r="828" spans="2:4" x14ac:dyDescent="0.25">
      <c r="B828" s="155" t="s">
        <v>556</v>
      </c>
      <c r="C828" s="106">
        <v>0</v>
      </c>
      <c r="D828" s="106">
        <v>1132590</v>
      </c>
    </row>
    <row r="829" spans="2:4" x14ac:dyDescent="0.25">
      <c r="B829" s="155" t="s">
        <v>557</v>
      </c>
      <c r="C829" s="106">
        <v>0</v>
      </c>
      <c r="D829" s="106">
        <v>1007500</v>
      </c>
    </row>
    <row r="830" spans="2:4" x14ac:dyDescent="0.25">
      <c r="B830" s="155" t="s">
        <v>558</v>
      </c>
      <c r="C830" s="106">
        <v>0</v>
      </c>
      <c r="D830" s="106">
        <v>400000</v>
      </c>
    </row>
    <row r="831" spans="2:4" x14ac:dyDescent="0.25">
      <c r="B831" s="155" t="s">
        <v>559</v>
      </c>
      <c r="C831" s="106">
        <v>0</v>
      </c>
      <c r="D831" s="106">
        <v>13075426</v>
      </c>
    </row>
    <row r="832" spans="2:4" x14ac:dyDescent="0.25">
      <c r="B832" s="155" t="s">
        <v>560</v>
      </c>
      <c r="C832" s="106">
        <v>0</v>
      </c>
      <c r="D832" s="106">
        <v>192000</v>
      </c>
    </row>
    <row r="833" spans="2:4" x14ac:dyDescent="0.25">
      <c r="B833" s="114" t="s">
        <v>532</v>
      </c>
      <c r="C833" s="139">
        <f>SUM(C809:C832)</f>
        <v>174707178</v>
      </c>
      <c r="D833" s="139">
        <f>SUM(D809:D832)</f>
        <v>208909005</v>
      </c>
    </row>
    <row r="834" spans="2:4" x14ac:dyDescent="0.25">
      <c r="B834" s="114" t="s">
        <v>282</v>
      </c>
      <c r="C834" s="139">
        <f>C833+C802+C791</f>
        <v>1396216353</v>
      </c>
      <c r="D834" s="139">
        <f>D833+D802+D791</f>
        <v>1285147918</v>
      </c>
    </row>
    <row r="837" spans="2:4" ht="15.75" x14ac:dyDescent="0.25">
      <c r="B837" s="39" t="s">
        <v>561</v>
      </c>
    </row>
    <row r="838" spans="2:4" ht="78.75" x14ac:dyDescent="0.25">
      <c r="B838" s="2" t="s">
        <v>562</v>
      </c>
    </row>
    <row r="839" spans="2:4" ht="15.75" x14ac:dyDescent="0.25">
      <c r="B839" s="39"/>
    </row>
    <row r="841" spans="2:4" x14ac:dyDescent="0.25">
      <c r="B841" s="110"/>
      <c r="C841" s="347" t="s">
        <v>172</v>
      </c>
      <c r="D841" s="348"/>
    </row>
    <row r="842" spans="2:4" x14ac:dyDescent="0.25">
      <c r="B842" s="104" t="s">
        <v>173</v>
      </c>
      <c r="C842" s="104" t="s">
        <v>174</v>
      </c>
      <c r="D842" s="104" t="s">
        <v>175</v>
      </c>
    </row>
    <row r="843" spans="2:4" x14ac:dyDescent="0.25">
      <c r="B843" s="141" t="s">
        <v>515</v>
      </c>
      <c r="C843" s="142"/>
      <c r="D843" s="142"/>
    </row>
    <row r="844" spans="2:4" x14ac:dyDescent="0.25">
      <c r="B844" s="143" t="s">
        <v>516</v>
      </c>
      <c r="C844" s="144"/>
      <c r="D844" s="144"/>
    </row>
    <row r="845" spans="2:4" x14ac:dyDescent="0.25">
      <c r="B845" s="153" t="s">
        <v>563</v>
      </c>
      <c r="C845" s="48">
        <v>74872592</v>
      </c>
      <c r="D845" s="48">
        <v>126048575</v>
      </c>
    </row>
    <row r="846" spans="2:4" x14ac:dyDescent="0.25">
      <c r="B846" s="146"/>
      <c r="C846" s="147"/>
      <c r="D846" s="147"/>
    </row>
    <row r="847" spans="2:4" x14ac:dyDescent="0.25">
      <c r="B847" s="148" t="s">
        <v>520</v>
      </c>
      <c r="C847" s="149">
        <f>C845</f>
        <v>74872592</v>
      </c>
      <c r="D847" s="149">
        <f>D845</f>
        <v>126048575</v>
      </c>
    </row>
    <row r="848" spans="2:4" x14ac:dyDescent="0.25">
      <c r="B848" s="150" t="s">
        <v>521</v>
      </c>
      <c r="C848" s="151">
        <f>C847</f>
        <v>74872592</v>
      </c>
      <c r="D848" s="151">
        <f>D847</f>
        <v>126048575</v>
      </c>
    </row>
    <row r="851" spans="2:4" ht="15.75" x14ac:dyDescent="0.25">
      <c r="B851" s="39" t="s">
        <v>564</v>
      </c>
    </row>
    <row r="852" spans="2:4" ht="60" x14ac:dyDescent="0.25">
      <c r="B852" s="1" t="s">
        <v>565</v>
      </c>
    </row>
    <row r="854" spans="2:4" x14ac:dyDescent="0.25">
      <c r="B854" s="168"/>
      <c r="C854" s="349" t="s">
        <v>172</v>
      </c>
      <c r="D854" s="350"/>
    </row>
    <row r="855" spans="2:4" x14ac:dyDescent="0.25">
      <c r="B855" s="169" t="s">
        <v>173</v>
      </c>
      <c r="C855" s="170" t="s">
        <v>174</v>
      </c>
      <c r="D855" s="170" t="s">
        <v>175</v>
      </c>
    </row>
    <row r="856" spans="2:4" x14ac:dyDescent="0.25">
      <c r="B856" s="171" t="s">
        <v>566</v>
      </c>
      <c r="C856" s="48">
        <v>0</v>
      </c>
      <c r="D856" s="48">
        <v>921967382</v>
      </c>
    </row>
    <row r="857" spans="2:4" x14ac:dyDescent="0.25">
      <c r="B857" s="172" t="s">
        <v>567</v>
      </c>
      <c r="C857" s="48">
        <v>0</v>
      </c>
      <c r="D857" s="48">
        <v>535437154</v>
      </c>
    </row>
    <row r="858" spans="2:4" x14ac:dyDescent="0.25">
      <c r="B858" s="172" t="s">
        <v>568</v>
      </c>
      <c r="C858" s="48">
        <v>1805577001</v>
      </c>
      <c r="D858" s="48">
        <v>5769341637</v>
      </c>
    </row>
    <row r="859" spans="2:4" x14ac:dyDescent="0.25">
      <c r="B859" s="173" t="s">
        <v>569</v>
      </c>
      <c r="C859" s="147">
        <v>0</v>
      </c>
      <c r="D859" s="147">
        <v>1347631559</v>
      </c>
    </row>
    <row r="860" spans="2:4" x14ac:dyDescent="0.25">
      <c r="B860" s="174" t="s">
        <v>206</v>
      </c>
      <c r="C860" s="175">
        <f>SUM(C856:C859)</f>
        <v>1805577001</v>
      </c>
      <c r="D860" s="175">
        <v>8574377732</v>
      </c>
    </row>
    <row r="863" spans="2:4" x14ac:dyDescent="0.25">
      <c r="B863" s="83" t="s">
        <v>570</v>
      </c>
    </row>
    <row r="864" spans="2:4" ht="409.5" x14ac:dyDescent="0.25">
      <c r="B864" s="2" t="s">
        <v>571</v>
      </c>
    </row>
    <row r="865" spans="2:14" ht="18.75" x14ac:dyDescent="0.3">
      <c r="B865" s="2"/>
      <c r="C865" s="323" t="s">
        <v>572</v>
      </c>
      <c r="D865" s="323"/>
      <c r="E865" s="323"/>
      <c r="F865" s="323"/>
      <c r="G865" s="323"/>
      <c r="H865" s="323"/>
      <c r="I865" s="323"/>
      <c r="J865" s="323"/>
      <c r="K865" s="323"/>
      <c r="L865" s="323"/>
      <c r="M865" s="323"/>
      <c r="N865" s="323"/>
    </row>
    <row r="866" spans="2:14" ht="15.75" x14ac:dyDescent="0.25">
      <c r="B866" s="2"/>
      <c r="C866" s="340"/>
      <c r="D866" s="340"/>
      <c r="E866" s="340"/>
      <c r="F866" s="340"/>
      <c r="G866" s="340"/>
      <c r="H866" s="340"/>
      <c r="I866" s="340"/>
      <c r="J866" s="340"/>
      <c r="K866" s="340"/>
      <c r="L866" s="340"/>
      <c r="M866" s="340"/>
      <c r="N866" s="340"/>
    </row>
    <row r="867" spans="2:14" ht="18.75" x14ac:dyDescent="0.3">
      <c r="C867" s="323" t="s">
        <v>573</v>
      </c>
      <c r="D867" s="323"/>
      <c r="E867" s="323"/>
      <c r="F867" s="323"/>
      <c r="G867" s="323"/>
      <c r="H867" s="323"/>
      <c r="I867" s="323"/>
      <c r="J867" s="323"/>
      <c r="K867" s="323"/>
      <c r="L867" s="323"/>
      <c r="M867" s="323"/>
      <c r="N867" s="323"/>
    </row>
    <row r="868" spans="2:14" ht="15.75" x14ac:dyDescent="0.25">
      <c r="C868" s="341" t="s">
        <v>574</v>
      </c>
      <c r="D868" s="341"/>
      <c r="E868" s="341"/>
      <c r="F868" s="341"/>
      <c r="G868" s="341"/>
      <c r="H868" s="341"/>
      <c r="I868" s="341"/>
      <c r="J868" s="341"/>
      <c r="K868" s="341"/>
      <c r="L868" s="341"/>
      <c r="M868" s="341"/>
      <c r="N868" s="341"/>
    </row>
    <row r="869" spans="2:14" ht="15.75" x14ac:dyDescent="0.25">
      <c r="C869" s="341" t="s">
        <v>575</v>
      </c>
      <c r="D869" s="341"/>
      <c r="E869" s="341"/>
      <c r="F869" s="341"/>
      <c r="G869" s="341"/>
      <c r="H869" s="341"/>
      <c r="I869" s="341"/>
      <c r="J869" s="341"/>
      <c r="K869" s="341"/>
      <c r="L869" s="341"/>
      <c r="M869" s="341"/>
      <c r="N869" s="341"/>
    </row>
    <row r="870" spans="2:14" x14ac:dyDescent="0.25">
      <c r="C870" s="36"/>
      <c r="D870" s="36"/>
      <c r="E870" s="36"/>
      <c r="F870" s="36"/>
      <c r="G870" s="36"/>
      <c r="H870" s="36"/>
      <c r="I870" s="36"/>
      <c r="J870" s="36"/>
      <c r="K870" s="36"/>
      <c r="L870" s="36"/>
      <c r="M870" s="36"/>
      <c r="N870" s="36"/>
    </row>
    <row r="871" spans="2:14" x14ac:dyDescent="0.25">
      <c r="C871" s="342" t="s">
        <v>576</v>
      </c>
      <c r="D871" s="343"/>
      <c r="E871" s="344"/>
      <c r="F871" s="344"/>
      <c r="G871" s="344"/>
      <c r="H871" s="345"/>
      <c r="I871" s="346" t="s">
        <v>577</v>
      </c>
      <c r="J871" s="344"/>
      <c r="K871" s="344"/>
      <c r="L871" s="344"/>
      <c r="M871" s="343"/>
      <c r="N871" s="345"/>
    </row>
    <row r="872" spans="2:14" x14ac:dyDescent="0.25">
      <c r="C872" s="176"/>
      <c r="D872" s="177" t="s">
        <v>578</v>
      </c>
      <c r="E872" s="178" t="s">
        <v>579</v>
      </c>
      <c r="F872" s="179"/>
      <c r="G872" s="176"/>
      <c r="H872" s="180" t="s">
        <v>578</v>
      </c>
      <c r="I872" s="177" t="s">
        <v>578</v>
      </c>
      <c r="J872" s="178"/>
      <c r="K872" s="179"/>
      <c r="L872" s="181"/>
      <c r="M872" s="182" t="s">
        <v>580</v>
      </c>
      <c r="N872" s="177" t="s">
        <v>581</v>
      </c>
    </row>
    <row r="873" spans="2:14" x14ac:dyDescent="0.25">
      <c r="C873" s="176"/>
      <c r="D873" s="183" t="s">
        <v>582</v>
      </c>
      <c r="E873" s="178" t="s">
        <v>583</v>
      </c>
      <c r="F873" s="179" t="s">
        <v>584</v>
      </c>
      <c r="G873" s="181" t="s">
        <v>585</v>
      </c>
      <c r="H873" s="184" t="s">
        <v>586</v>
      </c>
      <c r="I873" s="183" t="s">
        <v>582</v>
      </c>
      <c r="J873" s="178" t="s">
        <v>579</v>
      </c>
      <c r="K873" s="179" t="s">
        <v>584</v>
      </c>
      <c r="L873" s="181" t="s">
        <v>587</v>
      </c>
      <c r="M873" s="185" t="s">
        <v>588</v>
      </c>
      <c r="N873" s="183" t="s">
        <v>589</v>
      </c>
    </row>
    <row r="874" spans="2:14" x14ac:dyDescent="0.25">
      <c r="C874" s="186" t="s">
        <v>590</v>
      </c>
      <c r="D874" s="187">
        <v>2391715</v>
      </c>
      <c r="E874" s="188">
        <f>157635464/1000</f>
        <v>157635.46400000001</v>
      </c>
      <c r="F874" s="189">
        <v>0</v>
      </c>
      <c r="G874" s="189">
        <f>67209581/1000</f>
        <v>67209.581000000006</v>
      </c>
      <c r="H874" s="190">
        <f>D874+E874-F874+G874</f>
        <v>2616560.0449999999</v>
      </c>
      <c r="I874" s="191">
        <v>0</v>
      </c>
      <c r="J874" s="189">
        <v>0</v>
      </c>
      <c r="K874" s="189">
        <v>0</v>
      </c>
      <c r="L874" s="189">
        <v>0</v>
      </c>
      <c r="M874" s="189">
        <v>0</v>
      </c>
      <c r="N874" s="187">
        <f>H874-M874</f>
        <v>2616560.0449999999</v>
      </c>
    </row>
    <row r="875" spans="2:14" x14ac:dyDescent="0.25">
      <c r="C875" s="186"/>
      <c r="D875" s="192"/>
      <c r="E875" s="189"/>
      <c r="F875" s="193"/>
      <c r="G875" s="189"/>
      <c r="H875" s="194"/>
      <c r="I875" s="195"/>
      <c r="J875" s="193"/>
      <c r="K875" s="193"/>
      <c r="L875" s="193"/>
      <c r="M875" s="189"/>
      <c r="N875" s="189"/>
    </row>
    <row r="876" spans="2:14" x14ac:dyDescent="0.25">
      <c r="C876" s="186" t="s">
        <v>591</v>
      </c>
      <c r="D876" s="189">
        <v>38710728</v>
      </c>
      <c r="E876" s="189">
        <f>6618182/1000</f>
        <v>6618.1819999999998</v>
      </c>
      <c r="F876" s="189">
        <f>627273/1000</f>
        <v>627.27300000000002</v>
      </c>
      <c r="G876" s="189">
        <f>889572130/1000</f>
        <v>889572.13</v>
      </c>
      <c r="H876" s="194">
        <f>D876+E876-F876+G876</f>
        <v>39606291.038999997</v>
      </c>
      <c r="I876" s="196">
        <v>7529799</v>
      </c>
      <c r="J876" s="189">
        <v>0</v>
      </c>
      <c r="K876" s="189">
        <v>0</v>
      </c>
      <c r="L876" s="189">
        <f>1030342412/1000</f>
        <v>1030342.412</v>
      </c>
      <c r="M876" s="189">
        <f>I876+J876-K876+L876</f>
        <v>8560141.4120000005</v>
      </c>
      <c r="N876" s="189">
        <f>H876-M876</f>
        <v>31046149.626999997</v>
      </c>
    </row>
    <row r="877" spans="2:14" x14ac:dyDescent="0.25">
      <c r="C877" s="186"/>
      <c r="D877" s="197"/>
      <c r="E877" s="189"/>
      <c r="F877" s="193"/>
      <c r="G877" s="189"/>
      <c r="H877" s="194"/>
      <c r="I877" s="196"/>
      <c r="J877" s="193"/>
      <c r="K877" s="193"/>
      <c r="L877" s="189"/>
      <c r="M877" s="189"/>
      <c r="N877" s="189"/>
    </row>
    <row r="878" spans="2:14" x14ac:dyDescent="0.25">
      <c r="C878" s="186" t="s">
        <v>592</v>
      </c>
      <c r="D878" s="189">
        <v>8248176</v>
      </c>
      <c r="E878" s="189">
        <v>0</v>
      </c>
      <c r="F878" s="189">
        <v>0</v>
      </c>
      <c r="G878" s="189">
        <f>42186945/1000</f>
        <v>42186.945</v>
      </c>
      <c r="H878" s="194">
        <f>D878+E878-F878+G878</f>
        <v>8290362.9450000003</v>
      </c>
      <c r="I878" s="196">
        <v>6276504</v>
      </c>
      <c r="J878" s="189">
        <v>0</v>
      </c>
      <c r="K878" s="189">
        <v>0</v>
      </c>
      <c r="L878" s="189">
        <f>667341422/1000</f>
        <v>667341.42200000002</v>
      </c>
      <c r="M878" s="189">
        <f>I878+J878-K878+L878</f>
        <v>6943845.4220000003</v>
      </c>
      <c r="N878" s="189">
        <f>H878-M878</f>
        <v>1346517.523</v>
      </c>
    </row>
    <row r="879" spans="2:14" x14ac:dyDescent="0.25">
      <c r="C879" s="186"/>
      <c r="D879" s="197"/>
      <c r="E879" s="189"/>
      <c r="F879" s="193"/>
      <c r="G879" s="189"/>
      <c r="H879" s="194"/>
      <c r="I879" s="196"/>
      <c r="J879" s="193"/>
      <c r="K879" s="193"/>
      <c r="L879" s="189"/>
      <c r="M879" s="189"/>
      <c r="N879" s="189"/>
    </row>
    <row r="880" spans="2:14" x14ac:dyDescent="0.25">
      <c r="C880" s="186" t="s">
        <v>593</v>
      </c>
      <c r="D880" s="198">
        <v>3276202</v>
      </c>
      <c r="E880" s="189">
        <f>74639554/1000</f>
        <v>74639.554000000004</v>
      </c>
      <c r="F880" s="189">
        <f>11077232/1000</f>
        <v>11077.232</v>
      </c>
      <c r="G880" s="189">
        <f>24002550/1000</f>
        <v>24002.55</v>
      </c>
      <c r="H880" s="194">
        <f>D880+E880-F880+G880</f>
        <v>3363766.872</v>
      </c>
      <c r="I880" s="196">
        <v>2554297</v>
      </c>
      <c r="J880" s="189">
        <v>0</v>
      </c>
      <c r="K880" s="189">
        <f>3085550/1000</f>
        <v>3085.55</v>
      </c>
      <c r="L880" s="189">
        <f>255126008/1000</f>
        <v>255126.008</v>
      </c>
      <c r="M880" s="189">
        <f>I880+J880-K880+L880</f>
        <v>2806337.4580000001</v>
      </c>
      <c r="N880" s="189">
        <f>H880-M880</f>
        <v>557429.41399999987</v>
      </c>
    </row>
    <row r="881" spans="3:14" x14ac:dyDescent="0.25">
      <c r="C881" s="186"/>
      <c r="D881" s="197"/>
      <c r="E881" s="189"/>
      <c r="F881" s="199"/>
      <c r="G881" s="189"/>
      <c r="H881" s="194"/>
      <c r="I881" s="196"/>
      <c r="J881" s="193"/>
      <c r="K881" s="193"/>
      <c r="L881" s="189"/>
      <c r="M881" s="189"/>
      <c r="N881" s="189"/>
    </row>
    <row r="882" spans="3:14" x14ac:dyDescent="0.25">
      <c r="C882" s="186" t="s">
        <v>594</v>
      </c>
      <c r="D882" s="189">
        <v>1172282</v>
      </c>
      <c r="E882" s="189">
        <f>71341586/1000</f>
        <v>71341.585999999996</v>
      </c>
      <c r="F882" s="199">
        <f>454545/1000</f>
        <v>454.54500000000002</v>
      </c>
      <c r="G882" s="189">
        <f>10248780/1000</f>
        <v>10248.780000000001</v>
      </c>
      <c r="H882" s="194">
        <f>D882+E882-F882+G882</f>
        <v>1253417.821</v>
      </c>
      <c r="I882" s="196">
        <v>823295</v>
      </c>
      <c r="J882" s="189">
        <v>0</v>
      </c>
      <c r="K882" s="189">
        <v>0</v>
      </c>
      <c r="L882" s="189">
        <f>82553400/1000</f>
        <v>82553.399999999994</v>
      </c>
      <c r="M882" s="189">
        <f>I882+J882-K882+L882</f>
        <v>905848.4</v>
      </c>
      <c r="N882" s="189">
        <f>H882-M882</f>
        <v>347569.42099999997</v>
      </c>
    </row>
    <row r="883" spans="3:14" x14ac:dyDescent="0.25">
      <c r="C883" s="186"/>
      <c r="D883" s="197"/>
      <c r="E883" s="189"/>
      <c r="F883" s="199"/>
      <c r="G883" s="189"/>
      <c r="H883" s="194"/>
      <c r="I883" s="196"/>
      <c r="J883" s="193"/>
      <c r="K883" s="193"/>
      <c r="L883" s="189"/>
      <c r="M883" s="189"/>
      <c r="N883" s="189"/>
    </row>
    <row r="884" spans="3:14" x14ac:dyDescent="0.25">
      <c r="C884" s="186" t="s">
        <v>595</v>
      </c>
      <c r="D884" s="189">
        <v>17561670</v>
      </c>
      <c r="E884" s="189">
        <f>880103431/1000</f>
        <v>880103.43099999998</v>
      </c>
      <c r="F884" s="199">
        <f>82874353/1000</f>
        <v>82874.353000000003</v>
      </c>
      <c r="G884" s="189">
        <f>98984635/1000</f>
        <v>98984.634999999995</v>
      </c>
      <c r="H884" s="194">
        <f>D884+E884-F884+G884</f>
        <v>18457883.713000003</v>
      </c>
      <c r="I884" s="196">
        <v>14762655</v>
      </c>
      <c r="J884" s="189">
        <v>0</v>
      </c>
      <c r="K884" s="189">
        <f>71618631/1000</f>
        <v>71618.630999999994</v>
      </c>
      <c r="L884" s="189">
        <f>1076773800/1000</f>
        <v>1076773.8</v>
      </c>
      <c r="M884" s="189">
        <f>I884+J884-K884+L884</f>
        <v>15767810.169000002</v>
      </c>
      <c r="N884" s="189">
        <f>H884-M884+1</f>
        <v>2690074.5440000016</v>
      </c>
    </row>
    <row r="885" spans="3:14" x14ac:dyDescent="0.25">
      <c r="C885" s="186"/>
      <c r="D885" s="197"/>
      <c r="E885" s="189"/>
      <c r="F885" s="199"/>
      <c r="G885" s="189"/>
      <c r="H885" s="194"/>
      <c r="I885" s="196"/>
      <c r="J885" s="193"/>
      <c r="K885" s="193"/>
      <c r="L885" s="189"/>
      <c r="M885" s="189"/>
      <c r="N885" s="189"/>
    </row>
    <row r="886" spans="3:14" x14ac:dyDescent="0.25">
      <c r="C886" s="186" t="s">
        <v>596</v>
      </c>
      <c r="D886" s="189">
        <v>1300072</v>
      </c>
      <c r="E886" s="189">
        <v>0</v>
      </c>
      <c r="F886" s="199">
        <v>0</v>
      </c>
      <c r="G886" s="189">
        <v>0</v>
      </c>
      <c r="H886" s="194">
        <f>D886+E886-F886+G886</f>
        <v>1300072</v>
      </c>
      <c r="I886" s="196">
        <v>1300072</v>
      </c>
      <c r="J886" s="189">
        <v>0</v>
      </c>
      <c r="K886" s="189">
        <v>0</v>
      </c>
      <c r="L886" s="189">
        <v>0</v>
      </c>
      <c r="M886" s="189">
        <f>I886+J886-K886+L886</f>
        <v>1300072</v>
      </c>
      <c r="N886" s="189">
        <f>H886-M886</f>
        <v>0</v>
      </c>
    </row>
    <row r="887" spans="3:14" x14ac:dyDescent="0.25">
      <c r="C887" s="186"/>
      <c r="D887" s="192"/>
      <c r="E887" s="189"/>
      <c r="F887" s="199"/>
      <c r="G887" s="189"/>
      <c r="H887" s="194"/>
      <c r="I887" s="195"/>
      <c r="J887" s="193"/>
      <c r="K887" s="193"/>
      <c r="L887" s="189"/>
      <c r="M887" s="189"/>
      <c r="N887" s="189"/>
    </row>
    <row r="888" spans="3:14" x14ac:dyDescent="0.25">
      <c r="C888" s="186" t="s">
        <v>597</v>
      </c>
      <c r="D888" s="189">
        <v>1313499</v>
      </c>
      <c r="E888" s="189">
        <f>72354638/1000</f>
        <v>72354.638000000006</v>
      </c>
      <c r="F888" s="199">
        <f>96282405/1000</f>
        <v>96282.404999999999</v>
      </c>
      <c r="G888" s="189">
        <f>3729543/1000</f>
        <v>3729.5430000000001</v>
      </c>
      <c r="H888" s="200">
        <f>D888+E888-F888+G888</f>
        <v>1293300.7760000001</v>
      </c>
      <c r="I888" s="196">
        <v>1052370</v>
      </c>
      <c r="J888" s="189">
        <v>0</v>
      </c>
      <c r="K888" s="189">
        <v>0</v>
      </c>
      <c r="L888" s="189">
        <f>49862382/1000</f>
        <v>49862.381999999998</v>
      </c>
      <c r="M888" s="189">
        <f>I888+J888-K888+L888</f>
        <v>1102232.382</v>
      </c>
      <c r="N888" s="189">
        <f>H888-M888</f>
        <v>191068.39400000009</v>
      </c>
    </row>
    <row r="889" spans="3:14" x14ac:dyDescent="0.25">
      <c r="C889" s="186"/>
      <c r="D889" s="192"/>
      <c r="E889" s="189"/>
      <c r="F889" s="199"/>
      <c r="G889" s="189"/>
      <c r="H889" s="194"/>
      <c r="I889" s="195"/>
      <c r="J889" s="193"/>
      <c r="K889" s="193"/>
      <c r="L889" s="189"/>
      <c r="M889" s="189"/>
      <c r="N889" s="189"/>
    </row>
    <row r="890" spans="3:14" x14ac:dyDescent="0.25">
      <c r="C890" s="186" t="s">
        <v>598</v>
      </c>
      <c r="D890" s="189">
        <v>200285</v>
      </c>
      <c r="E890" s="189">
        <f>887164/1000</f>
        <v>887.16399999999999</v>
      </c>
      <c r="F890" s="199">
        <v>0</v>
      </c>
      <c r="G890" s="189">
        <f>714893/1000</f>
        <v>714.89300000000003</v>
      </c>
      <c r="H890" s="194">
        <f>D890+E890-F890+G890</f>
        <v>201887.057</v>
      </c>
      <c r="I890" s="196">
        <v>177541</v>
      </c>
      <c r="J890" s="189">
        <v>0</v>
      </c>
      <c r="K890" s="189">
        <v>0</v>
      </c>
      <c r="L890" s="189">
        <f>10031588/1000</f>
        <v>10031.588</v>
      </c>
      <c r="M890" s="189">
        <f>I890+J890-K890+L890</f>
        <v>187572.58799999999</v>
      </c>
      <c r="N890" s="189">
        <f>H890-M890</f>
        <v>14314.469000000012</v>
      </c>
    </row>
    <row r="891" spans="3:14" x14ac:dyDescent="0.25">
      <c r="C891" s="186"/>
      <c r="D891" s="189"/>
      <c r="E891" s="189"/>
      <c r="F891" s="199"/>
      <c r="G891" s="189"/>
      <c r="H891" s="194"/>
      <c r="I891" s="196"/>
      <c r="J891" s="189"/>
      <c r="K891" s="189"/>
      <c r="L891" s="189"/>
      <c r="M891" s="189"/>
      <c r="N891" s="189"/>
    </row>
    <row r="892" spans="3:14" x14ac:dyDescent="0.25">
      <c r="C892" s="186" t="s">
        <v>599</v>
      </c>
      <c r="D892" s="189">
        <v>0</v>
      </c>
      <c r="E892" s="189">
        <v>0</v>
      </c>
      <c r="F892" s="189">
        <v>0</v>
      </c>
      <c r="G892" s="189">
        <v>0</v>
      </c>
      <c r="H892" s="194">
        <f>D892+E892-F892+G892</f>
        <v>0</v>
      </c>
      <c r="I892" s="196">
        <v>0</v>
      </c>
      <c r="J892" s="189">
        <v>0</v>
      </c>
      <c r="K892" s="189">
        <v>0</v>
      </c>
      <c r="L892" s="189">
        <v>0</v>
      </c>
      <c r="M892" s="189">
        <f>I892+J892-K892+L892</f>
        <v>0</v>
      </c>
      <c r="N892" s="189">
        <f>H892-M892</f>
        <v>0</v>
      </c>
    </row>
    <row r="893" spans="3:14" x14ac:dyDescent="0.25">
      <c r="C893" s="186" t="s">
        <v>600</v>
      </c>
      <c r="D893" s="189">
        <f>SUM(D874:D892)</f>
        <v>74174629</v>
      </c>
      <c r="E893" s="189">
        <f>SUM(E874:E892)</f>
        <v>1263580.0190000001</v>
      </c>
      <c r="F893" s="189">
        <f>SUM(F874:F892)</f>
        <v>191315.80800000002</v>
      </c>
      <c r="G893" s="189">
        <f>SUM(G874:G892)</f>
        <v>1136649.057</v>
      </c>
      <c r="H893" s="194">
        <f>D893+E893-F893+G893</f>
        <v>76383542.267999992</v>
      </c>
      <c r="I893" s="196">
        <f>SUM(I874:I892)</f>
        <v>34476533</v>
      </c>
      <c r="J893" s="189">
        <f>SUM(J874:J892)</f>
        <v>0</v>
      </c>
      <c r="K893" s="189">
        <f>SUM(K874:K892)</f>
        <v>74704.180999999997</v>
      </c>
      <c r="L893" s="189">
        <f>SUM(L874:L892)</f>
        <v>3172031.0120000001</v>
      </c>
      <c r="M893" s="189">
        <f>I893+J893-K893+L893</f>
        <v>37573859.831</v>
      </c>
      <c r="N893" s="201">
        <f>H893-M893</f>
        <v>38809682.436999992</v>
      </c>
    </row>
    <row r="894" spans="3:14" x14ac:dyDescent="0.25">
      <c r="C894" s="186" t="s">
        <v>601</v>
      </c>
      <c r="D894" s="189">
        <v>70614464</v>
      </c>
      <c r="E894" s="189">
        <v>2385061</v>
      </c>
      <c r="F894" s="189">
        <v>137460</v>
      </c>
      <c r="G894" s="189">
        <v>1319182</v>
      </c>
      <c r="H894" s="194">
        <v>74181246</v>
      </c>
      <c r="I894" s="196">
        <v>30908750</v>
      </c>
      <c r="J894" s="189">
        <v>0</v>
      </c>
      <c r="K894" s="189">
        <v>26058</v>
      </c>
      <c r="L894" s="189">
        <v>3593842</v>
      </c>
      <c r="M894" s="189">
        <v>34476534</v>
      </c>
      <c r="N894" s="189">
        <v>39704714</v>
      </c>
    </row>
    <row r="897" spans="3:12" ht="18.75" x14ac:dyDescent="0.3">
      <c r="C897" s="323" t="s">
        <v>602</v>
      </c>
      <c r="D897" s="323"/>
      <c r="E897" s="323"/>
      <c r="F897" s="323"/>
      <c r="G897" s="323"/>
      <c r="H897" s="323"/>
      <c r="I897" s="323"/>
      <c r="J897" s="323"/>
      <c r="K897" s="323"/>
      <c r="L897" s="323"/>
    </row>
    <row r="898" spans="3:12" ht="18.75" x14ac:dyDescent="0.3">
      <c r="C898" s="323" t="s">
        <v>603</v>
      </c>
      <c r="D898" s="323"/>
      <c r="E898" s="323"/>
      <c r="F898" s="323"/>
      <c r="G898" s="323"/>
      <c r="H898" s="323"/>
      <c r="I898" s="323"/>
      <c r="J898" s="323"/>
      <c r="K898" s="323"/>
      <c r="L898" s="323"/>
    </row>
    <row r="899" spans="3:12" ht="15.75" x14ac:dyDescent="0.25">
      <c r="C899" s="324" t="s">
        <v>604</v>
      </c>
      <c r="D899" s="324"/>
      <c r="E899" s="324"/>
      <c r="F899" s="324"/>
      <c r="G899" s="324"/>
      <c r="H899" s="324"/>
      <c r="I899" s="324"/>
      <c r="J899" s="324"/>
      <c r="K899" s="324"/>
      <c r="L899" s="324"/>
    </row>
    <row r="900" spans="3:12" ht="15.75" x14ac:dyDescent="0.25">
      <c r="C900" s="324" t="s">
        <v>575</v>
      </c>
      <c r="D900" s="324"/>
      <c r="E900" s="324"/>
      <c r="F900" s="324"/>
      <c r="G900" s="324"/>
      <c r="H900" s="324"/>
      <c r="I900" s="324"/>
      <c r="J900" s="324"/>
      <c r="K900" s="324"/>
      <c r="L900" s="324"/>
    </row>
    <row r="901" spans="3:12" ht="15.75" x14ac:dyDescent="0.25">
      <c r="C901" s="202"/>
      <c r="D901" s="36"/>
      <c r="E901" s="36"/>
      <c r="F901" s="36"/>
      <c r="G901" s="36"/>
      <c r="H901" s="36"/>
      <c r="I901" s="36"/>
      <c r="J901" s="36"/>
      <c r="K901" s="36"/>
      <c r="L901" s="36"/>
    </row>
    <row r="902" spans="3:12" ht="15.75" x14ac:dyDescent="0.25">
      <c r="C902" s="202"/>
      <c r="D902" s="36"/>
      <c r="E902" s="36"/>
      <c r="F902" s="36"/>
      <c r="G902" s="36"/>
      <c r="H902" s="36"/>
      <c r="I902" s="36"/>
      <c r="J902" s="36"/>
      <c r="K902" s="36"/>
      <c r="L902" s="36"/>
    </row>
    <row r="903" spans="3:12" ht="31.5" x14ac:dyDescent="0.25">
      <c r="C903" s="203" t="s">
        <v>605</v>
      </c>
      <c r="D903" s="203" t="s">
        <v>606</v>
      </c>
      <c r="E903" s="203" t="s">
        <v>607</v>
      </c>
      <c r="F903" s="203" t="s">
        <v>608</v>
      </c>
      <c r="G903" s="203" t="s">
        <v>609</v>
      </c>
      <c r="H903" s="204" t="s">
        <v>610</v>
      </c>
      <c r="I903" s="203" t="s">
        <v>611</v>
      </c>
      <c r="J903" s="203" t="s">
        <v>584</v>
      </c>
      <c r="K903" s="204" t="s">
        <v>612</v>
      </c>
      <c r="L903" s="203" t="s">
        <v>613</v>
      </c>
    </row>
    <row r="904" spans="3:12" ht="15.75" x14ac:dyDescent="0.25">
      <c r="C904" s="203"/>
      <c r="D904" s="203"/>
      <c r="E904" s="203"/>
      <c r="F904" s="203"/>
      <c r="G904" s="203"/>
      <c r="H904" s="203"/>
      <c r="I904" s="203"/>
      <c r="J904" s="203"/>
      <c r="K904" s="203"/>
      <c r="L904" s="203"/>
    </row>
    <row r="905" spans="3:12" ht="15.75" x14ac:dyDescent="0.25">
      <c r="C905" s="205"/>
      <c r="D905" s="205"/>
      <c r="E905" s="205"/>
      <c r="F905" s="205"/>
      <c r="G905" s="205"/>
      <c r="H905" s="205"/>
      <c r="I905" s="205"/>
      <c r="J905" s="205"/>
      <c r="K905" s="205"/>
      <c r="L905" s="205"/>
    </row>
    <row r="906" spans="3:12" ht="15.75" x14ac:dyDescent="0.25">
      <c r="C906" s="206"/>
      <c r="D906" s="206"/>
      <c r="E906" s="206"/>
      <c r="F906" s="206"/>
      <c r="G906" s="206"/>
      <c r="H906" s="206"/>
      <c r="I906" s="206"/>
      <c r="J906" s="206"/>
      <c r="K906" s="206"/>
      <c r="L906" s="206"/>
    </row>
    <row r="907" spans="3:12" ht="15.75" x14ac:dyDescent="0.25">
      <c r="C907" s="206"/>
      <c r="D907" s="206"/>
      <c r="E907" s="206"/>
      <c r="F907" s="206"/>
      <c r="G907" s="206"/>
      <c r="H907" s="206"/>
      <c r="I907" s="206"/>
      <c r="J907" s="206"/>
      <c r="K907" s="206"/>
      <c r="L907" s="206"/>
    </row>
    <row r="908" spans="3:12" ht="15.75" x14ac:dyDescent="0.25">
      <c r="C908" s="206"/>
      <c r="D908" s="206"/>
      <c r="E908" s="206"/>
      <c r="F908" s="206"/>
      <c r="G908" s="206"/>
      <c r="H908" s="206"/>
      <c r="I908" s="206"/>
      <c r="J908" s="206"/>
      <c r="K908" s="206"/>
      <c r="L908" s="206"/>
    </row>
    <row r="909" spans="3:12" ht="15.75" x14ac:dyDescent="0.25">
      <c r="C909" s="207"/>
      <c r="D909" s="207"/>
      <c r="E909" s="207"/>
      <c r="F909" s="207"/>
      <c r="G909" s="207"/>
      <c r="H909" s="207"/>
      <c r="I909" s="207"/>
      <c r="J909" s="207"/>
      <c r="K909" s="207"/>
      <c r="L909" s="207"/>
    </row>
    <row r="910" spans="3:12" ht="20.25" x14ac:dyDescent="0.25">
      <c r="C910" s="336" t="s">
        <v>614</v>
      </c>
      <c r="D910" s="337"/>
      <c r="E910" s="337"/>
      <c r="F910" s="337"/>
      <c r="G910" s="337"/>
      <c r="H910" s="337"/>
      <c r="I910" s="337"/>
      <c r="J910" s="337"/>
      <c r="K910" s="337"/>
      <c r="L910" s="338"/>
    </row>
    <row r="911" spans="3:12" ht="15.75" x14ac:dyDescent="0.25">
      <c r="C911" s="205"/>
      <c r="D911" s="205"/>
      <c r="E911" s="205"/>
      <c r="F911" s="205"/>
      <c r="G911" s="205"/>
      <c r="H911" s="205"/>
      <c r="I911" s="205"/>
      <c r="J911" s="205"/>
      <c r="K911" s="205"/>
      <c r="L911" s="205"/>
    </row>
    <row r="912" spans="3:12" ht="15.75" x14ac:dyDescent="0.25">
      <c r="C912" s="206"/>
      <c r="D912" s="206"/>
      <c r="E912" s="206"/>
      <c r="F912" s="206"/>
      <c r="G912" s="206"/>
      <c r="H912" s="206"/>
      <c r="I912" s="206"/>
      <c r="J912" s="206"/>
      <c r="K912" s="206"/>
      <c r="L912" s="206"/>
    </row>
    <row r="913" spans="3:15" ht="15.75" x14ac:dyDescent="0.25">
      <c r="C913" s="206"/>
      <c r="D913" s="206"/>
      <c r="E913" s="206"/>
      <c r="F913" s="206"/>
      <c r="G913" s="206"/>
      <c r="H913" s="206"/>
      <c r="I913" s="206"/>
      <c r="J913" s="206"/>
      <c r="K913" s="206"/>
      <c r="L913" s="206"/>
    </row>
    <row r="914" spans="3:15" ht="15.75" x14ac:dyDescent="0.25">
      <c r="C914" s="206"/>
      <c r="D914" s="206"/>
      <c r="E914" s="206"/>
      <c r="F914" s="206"/>
      <c r="G914" s="206"/>
      <c r="H914" s="206"/>
      <c r="I914" s="206"/>
      <c r="J914" s="206"/>
      <c r="K914" s="206"/>
      <c r="L914" s="206"/>
    </row>
    <row r="915" spans="3:15" ht="15.75" x14ac:dyDescent="0.25">
      <c r="C915" s="207"/>
      <c r="D915" s="207"/>
      <c r="E915" s="207"/>
      <c r="F915" s="207"/>
      <c r="G915" s="207"/>
      <c r="H915" s="207"/>
      <c r="I915" s="207"/>
      <c r="J915" s="207"/>
      <c r="K915" s="207"/>
      <c r="L915" s="207"/>
    </row>
    <row r="918" spans="3:15" ht="18.75" x14ac:dyDescent="0.3">
      <c r="C918" s="323" t="s">
        <v>615</v>
      </c>
      <c r="D918" s="323"/>
      <c r="E918" s="323"/>
      <c r="F918" s="323"/>
      <c r="G918" s="323"/>
      <c r="H918" s="323"/>
      <c r="I918" s="323"/>
      <c r="J918" s="323"/>
      <c r="K918" s="323"/>
      <c r="L918" s="323"/>
      <c r="M918" s="323"/>
      <c r="N918" s="323"/>
      <c r="O918" s="323"/>
    </row>
    <row r="919" spans="3:15" ht="18.75" x14ac:dyDescent="0.3">
      <c r="C919" s="323" t="s">
        <v>616</v>
      </c>
      <c r="D919" s="323"/>
      <c r="E919" s="323"/>
      <c r="F919" s="323"/>
      <c r="G919" s="323"/>
      <c r="H919" s="323"/>
      <c r="I919" s="323"/>
      <c r="J919" s="323"/>
      <c r="K919" s="323"/>
      <c r="L919" s="323"/>
      <c r="M919" s="323"/>
      <c r="N919" s="323"/>
      <c r="O919" s="323"/>
    </row>
    <row r="920" spans="3:15" ht="15.75" x14ac:dyDescent="0.25">
      <c r="C920" s="324" t="s">
        <v>574</v>
      </c>
      <c r="D920" s="324"/>
      <c r="E920" s="324"/>
      <c r="F920" s="324"/>
      <c r="G920" s="324"/>
      <c r="H920" s="324"/>
      <c r="I920" s="324"/>
      <c r="J920" s="324"/>
      <c r="K920" s="324"/>
      <c r="L920" s="324"/>
      <c r="M920" s="324"/>
      <c r="N920" s="324"/>
      <c r="O920" s="324"/>
    </row>
    <row r="921" spans="3:15" ht="15.75" x14ac:dyDescent="0.25">
      <c r="C921" s="202"/>
      <c r="D921" s="36"/>
      <c r="E921" s="36"/>
      <c r="F921" s="36"/>
      <c r="G921" s="36"/>
      <c r="H921" s="36"/>
      <c r="I921" s="36"/>
      <c r="J921" s="36"/>
      <c r="K921" s="36"/>
      <c r="L921" s="36"/>
      <c r="M921" s="36"/>
      <c r="N921" s="36"/>
      <c r="O921" s="36"/>
    </row>
    <row r="922" spans="3:15" ht="31.5" x14ac:dyDescent="0.25">
      <c r="C922" s="208" t="s">
        <v>617</v>
      </c>
      <c r="D922" s="208"/>
      <c r="E922" s="208" t="s">
        <v>618</v>
      </c>
      <c r="F922" s="208"/>
      <c r="G922" s="208" t="s">
        <v>618</v>
      </c>
      <c r="H922" s="208" t="s">
        <v>618</v>
      </c>
      <c r="I922" s="208" t="s">
        <v>618</v>
      </c>
      <c r="J922" s="208" t="s">
        <v>618</v>
      </c>
      <c r="K922" s="208"/>
      <c r="L922" s="208"/>
      <c r="M922" s="209" t="s">
        <v>619</v>
      </c>
      <c r="N922" s="209"/>
      <c r="O922" s="209"/>
    </row>
    <row r="923" spans="3:15" ht="22.5" x14ac:dyDescent="0.25">
      <c r="C923" s="210" t="s">
        <v>620</v>
      </c>
      <c r="D923" s="210"/>
      <c r="E923" s="210" t="s">
        <v>621</v>
      </c>
      <c r="F923" s="210"/>
      <c r="G923" s="210" t="s">
        <v>621</v>
      </c>
      <c r="H923" s="210" t="s">
        <v>622</v>
      </c>
      <c r="I923" s="210" t="s">
        <v>623</v>
      </c>
      <c r="J923" s="210" t="s">
        <v>623</v>
      </c>
      <c r="K923" s="210" t="s">
        <v>624</v>
      </c>
      <c r="L923" s="210" t="s">
        <v>625</v>
      </c>
      <c r="M923" s="210"/>
      <c r="N923" s="179" t="s">
        <v>626</v>
      </c>
      <c r="O923" s="179"/>
    </row>
    <row r="924" spans="3:15" x14ac:dyDescent="0.25">
      <c r="C924" s="211" t="s">
        <v>627</v>
      </c>
      <c r="D924" s="211" t="s">
        <v>628</v>
      </c>
      <c r="E924" s="211" t="s">
        <v>629</v>
      </c>
      <c r="F924" s="211" t="s">
        <v>0</v>
      </c>
      <c r="G924" s="211" t="s">
        <v>1</v>
      </c>
      <c r="H924" s="211" t="s">
        <v>630</v>
      </c>
      <c r="I924" s="211" t="s">
        <v>631</v>
      </c>
      <c r="J924" s="211" t="s">
        <v>632</v>
      </c>
      <c r="K924" s="211" t="s">
        <v>633</v>
      </c>
      <c r="L924" s="211" t="s">
        <v>634</v>
      </c>
      <c r="M924" s="211" t="s">
        <v>635</v>
      </c>
      <c r="N924" s="179" t="s">
        <v>636</v>
      </c>
      <c r="O924" s="179" t="s">
        <v>637</v>
      </c>
    </row>
    <row r="925" spans="3:15" x14ac:dyDescent="0.25">
      <c r="C925" s="212" t="s">
        <v>638</v>
      </c>
      <c r="D925" s="213"/>
      <c r="E925" s="213"/>
      <c r="F925" s="213"/>
      <c r="G925" s="213"/>
      <c r="H925" s="213"/>
      <c r="I925" s="213"/>
      <c r="J925" s="213"/>
      <c r="K925" s="213"/>
      <c r="L925" s="213"/>
      <c r="M925" s="213"/>
      <c r="N925" s="213"/>
      <c r="O925" s="213"/>
    </row>
    <row r="926" spans="3:15" x14ac:dyDescent="0.25">
      <c r="C926" s="214" t="s">
        <v>639</v>
      </c>
      <c r="D926" s="215"/>
      <c r="E926" s="215"/>
      <c r="F926" s="215"/>
      <c r="G926" s="215"/>
      <c r="H926" s="215"/>
      <c r="I926" s="215"/>
      <c r="J926" s="215"/>
      <c r="K926" s="215"/>
      <c r="L926" s="215"/>
      <c r="M926" s="215"/>
      <c r="N926" s="215"/>
      <c r="O926" s="215"/>
    </row>
    <row r="927" spans="3:15" x14ac:dyDescent="0.25">
      <c r="C927" s="216" t="s">
        <v>640</v>
      </c>
      <c r="D927" s="215"/>
      <c r="E927" s="215"/>
      <c r="F927" s="215"/>
      <c r="G927" s="215"/>
      <c r="H927" s="215"/>
      <c r="I927" s="215"/>
      <c r="J927" s="215"/>
      <c r="K927" s="215"/>
      <c r="L927" s="215"/>
      <c r="M927" s="215"/>
      <c r="N927" s="215"/>
      <c r="O927" s="215"/>
    </row>
    <row r="928" spans="3:15" x14ac:dyDescent="0.25">
      <c r="C928" s="216" t="s">
        <v>641</v>
      </c>
      <c r="D928" s="215"/>
      <c r="E928" s="215"/>
      <c r="F928" s="215"/>
      <c r="G928" s="217"/>
      <c r="H928" s="210"/>
      <c r="I928" s="215"/>
      <c r="J928" s="215"/>
      <c r="K928" s="215"/>
      <c r="L928" s="210" t="s">
        <v>642</v>
      </c>
      <c r="M928" s="215"/>
      <c r="N928" s="215"/>
      <c r="O928" s="217"/>
    </row>
    <row r="929" spans="3:15" x14ac:dyDescent="0.25">
      <c r="C929" s="216" t="s">
        <v>635</v>
      </c>
      <c r="D929" s="215" t="s">
        <v>643</v>
      </c>
      <c r="E929" s="210">
        <v>1</v>
      </c>
      <c r="F929" s="218">
        <v>1476835</v>
      </c>
      <c r="G929" s="219">
        <v>1476835</v>
      </c>
      <c r="H929" s="220" t="e">
        <f>O929/M929</f>
        <v>#VALUE!</v>
      </c>
      <c r="I929" s="219" t="e">
        <f>O929</f>
        <v>#VALUE!</v>
      </c>
      <c r="J929" s="215"/>
      <c r="K929" s="210">
        <v>98.55</v>
      </c>
      <c r="L929" s="210" t="s">
        <v>644</v>
      </c>
      <c r="M929" s="219">
        <v>23850226</v>
      </c>
      <c r="N929" s="219" t="e">
        <f>O929-M929</f>
        <v>#VALUE!</v>
      </c>
      <c r="O929" s="221" t="e">
        <f>LEFT(Q929,7)*1</f>
        <v>#VALUE!</v>
      </c>
    </row>
    <row r="930" spans="3:15" x14ac:dyDescent="0.25">
      <c r="C930" s="216"/>
      <c r="D930" s="215"/>
      <c r="E930" s="215"/>
      <c r="F930" s="215"/>
      <c r="G930" s="217"/>
      <c r="H930" s="210"/>
      <c r="I930" s="217"/>
      <c r="J930" s="215"/>
      <c r="K930" s="215"/>
      <c r="L930" s="210"/>
      <c r="M930" s="217"/>
      <c r="N930" s="215"/>
      <c r="O930" s="221"/>
    </row>
    <row r="931" spans="3:15" x14ac:dyDescent="0.25">
      <c r="C931" s="216" t="s">
        <v>645</v>
      </c>
      <c r="D931" s="215"/>
      <c r="E931" s="215"/>
      <c r="F931" s="215"/>
      <c r="G931" s="217"/>
      <c r="H931" s="210"/>
      <c r="I931" s="217"/>
      <c r="J931" s="215"/>
      <c r="K931" s="215"/>
      <c r="L931" s="210"/>
      <c r="M931" s="217"/>
      <c r="N931" s="215"/>
      <c r="O931" s="217"/>
    </row>
    <row r="932" spans="3:15" x14ac:dyDescent="0.25">
      <c r="C932" s="216" t="s">
        <v>646</v>
      </c>
      <c r="D932" s="222"/>
      <c r="E932" s="222"/>
      <c r="F932" s="222"/>
      <c r="G932" s="217"/>
      <c r="H932" s="210"/>
      <c r="I932" s="217"/>
      <c r="J932" s="215"/>
      <c r="K932" s="215"/>
      <c r="L932" s="210" t="s">
        <v>642</v>
      </c>
      <c r="M932" s="217"/>
      <c r="N932" s="215"/>
      <c r="O932" s="217"/>
    </row>
    <row r="933" spans="3:15" x14ac:dyDescent="0.25">
      <c r="C933" s="216" t="s">
        <v>647</v>
      </c>
      <c r="D933" s="210" t="s">
        <v>648</v>
      </c>
      <c r="E933" s="210" t="s">
        <v>648</v>
      </c>
      <c r="F933" s="210" t="s">
        <v>648</v>
      </c>
      <c r="G933" s="219">
        <v>44311</v>
      </c>
      <c r="H933" s="220">
        <f>O933/M933</f>
        <v>0.50345041919939393</v>
      </c>
      <c r="I933" s="219">
        <f>O933</f>
        <v>3998005</v>
      </c>
      <c r="J933" s="215"/>
      <c r="K933" s="210">
        <v>100</v>
      </c>
      <c r="L933" s="210" t="s">
        <v>644</v>
      </c>
      <c r="M933" s="219">
        <v>7941209</v>
      </c>
      <c r="N933" s="219">
        <f>O933-M933</f>
        <v>-3943204</v>
      </c>
      <c r="O933" s="219">
        <v>3998005</v>
      </c>
    </row>
    <row r="934" spans="3:15" x14ac:dyDescent="0.25">
      <c r="C934" s="216"/>
      <c r="D934" s="210"/>
      <c r="E934" s="210"/>
      <c r="F934" s="210"/>
      <c r="G934" s="219"/>
      <c r="H934" s="223"/>
      <c r="I934" s="219"/>
      <c r="J934" s="215"/>
      <c r="K934" s="210"/>
      <c r="L934" s="210"/>
      <c r="M934" s="219"/>
      <c r="N934" s="219"/>
      <c r="O934" s="219"/>
    </row>
    <row r="935" spans="3:15" x14ac:dyDescent="0.25">
      <c r="C935" s="224"/>
      <c r="D935" s="225"/>
      <c r="E935" s="225"/>
      <c r="F935" s="225"/>
      <c r="G935" s="225"/>
      <c r="H935" s="225"/>
      <c r="I935" s="225"/>
      <c r="J935" s="225"/>
      <c r="K935" s="225"/>
      <c r="L935" s="225"/>
      <c r="M935" s="225"/>
      <c r="N935" s="225"/>
      <c r="O935" s="225"/>
    </row>
    <row r="936" spans="3:15" ht="15.75" x14ac:dyDescent="0.25">
      <c r="C936" s="339" t="s">
        <v>649</v>
      </c>
      <c r="D936" s="339"/>
      <c r="E936" s="339"/>
      <c r="F936" s="339"/>
      <c r="G936" s="339"/>
      <c r="H936" s="339"/>
      <c r="I936" s="339"/>
      <c r="J936" s="339"/>
      <c r="K936" s="339"/>
      <c r="L936" s="339"/>
      <c r="M936" s="339"/>
      <c r="N936" s="339"/>
      <c r="O936" s="339"/>
    </row>
    <row r="939" spans="3:15" ht="18.75" x14ac:dyDescent="0.3">
      <c r="C939" s="323" t="s">
        <v>650</v>
      </c>
      <c r="D939" s="323"/>
      <c r="E939" s="323"/>
      <c r="F939" s="323"/>
      <c r="G939" s="323"/>
      <c r="H939" s="323"/>
    </row>
    <row r="940" spans="3:15" ht="18.75" x14ac:dyDescent="0.3">
      <c r="C940" s="323" t="s">
        <v>651</v>
      </c>
      <c r="D940" s="323"/>
      <c r="E940" s="323"/>
      <c r="F940" s="323"/>
      <c r="G940" s="323"/>
      <c r="H940" s="323"/>
    </row>
    <row r="941" spans="3:15" ht="15.75" x14ac:dyDescent="0.25">
      <c r="C941" s="324" t="s">
        <v>652</v>
      </c>
      <c r="D941" s="324"/>
      <c r="E941" s="324"/>
      <c r="F941" s="324"/>
      <c r="G941" s="324"/>
      <c r="H941" s="324"/>
    </row>
    <row r="942" spans="3:15" ht="15.75" x14ac:dyDescent="0.25">
      <c r="C942" s="324" t="s">
        <v>575</v>
      </c>
      <c r="D942" s="324"/>
      <c r="E942" s="324"/>
      <c r="F942" s="324"/>
      <c r="G942" s="324"/>
      <c r="H942" s="324"/>
    </row>
    <row r="943" spans="3:15" ht="15.75" x14ac:dyDescent="0.25">
      <c r="C943" s="202"/>
      <c r="D943" s="36"/>
      <c r="E943" s="36"/>
      <c r="F943" s="36"/>
      <c r="G943" s="36"/>
      <c r="H943" s="36"/>
    </row>
    <row r="944" spans="3:15" ht="15.75" x14ac:dyDescent="0.25">
      <c r="C944" s="226"/>
      <c r="D944" s="226"/>
      <c r="E944" s="226"/>
      <c r="F944" s="226"/>
      <c r="G944" s="226" t="s">
        <v>618</v>
      </c>
      <c r="H944" s="226" t="s">
        <v>618</v>
      </c>
    </row>
    <row r="945" spans="3:8" ht="15.75" x14ac:dyDescent="0.25">
      <c r="C945" s="227"/>
      <c r="D945" s="227" t="s">
        <v>618</v>
      </c>
      <c r="E945" s="227"/>
      <c r="F945" s="227" t="s">
        <v>653</v>
      </c>
      <c r="G945" s="227" t="s">
        <v>654</v>
      </c>
      <c r="H945" s="227" t="s">
        <v>654</v>
      </c>
    </row>
    <row r="946" spans="3:8" ht="31.5" x14ac:dyDescent="0.25">
      <c r="C946" s="228" t="s">
        <v>605</v>
      </c>
      <c r="D946" s="228" t="s">
        <v>655</v>
      </c>
      <c r="E946" s="228" t="s">
        <v>656</v>
      </c>
      <c r="F946" s="228" t="s">
        <v>657</v>
      </c>
      <c r="G946" s="228" t="s">
        <v>658</v>
      </c>
      <c r="H946" s="228" t="s">
        <v>659</v>
      </c>
    </row>
    <row r="947" spans="3:8" ht="15.75" x14ac:dyDescent="0.25">
      <c r="C947" s="205"/>
      <c r="D947" s="205"/>
      <c r="E947" s="205"/>
      <c r="F947" s="205"/>
      <c r="G947" s="205"/>
      <c r="H947" s="205"/>
    </row>
    <row r="948" spans="3:8" ht="15.75" x14ac:dyDescent="0.25">
      <c r="C948" s="227" t="s">
        <v>638</v>
      </c>
      <c r="D948" s="227"/>
      <c r="E948" s="227"/>
      <c r="F948" s="227"/>
      <c r="G948" s="227"/>
      <c r="H948" s="227"/>
    </row>
    <row r="949" spans="3:8" ht="15.75" x14ac:dyDescent="0.25">
      <c r="C949" s="227" t="s">
        <v>660</v>
      </c>
      <c r="D949" s="227"/>
      <c r="E949" s="227"/>
      <c r="F949" s="227"/>
      <c r="G949" s="227"/>
      <c r="H949" s="227"/>
    </row>
    <row r="950" spans="3:8" ht="15.75" x14ac:dyDescent="0.25">
      <c r="C950" s="227" t="s">
        <v>661</v>
      </c>
      <c r="D950" s="227"/>
      <c r="E950" s="227"/>
      <c r="F950" s="227"/>
      <c r="G950" s="227"/>
      <c r="H950" s="227"/>
    </row>
    <row r="951" spans="3:8" ht="15.75" x14ac:dyDescent="0.25">
      <c r="C951" s="207"/>
      <c r="D951" s="207"/>
      <c r="E951" s="207"/>
      <c r="F951" s="207"/>
      <c r="G951" s="207"/>
      <c r="H951" s="207"/>
    </row>
    <row r="952" spans="3:8" ht="20.25" x14ac:dyDescent="0.25">
      <c r="C952" s="336" t="s">
        <v>614</v>
      </c>
      <c r="D952" s="337"/>
      <c r="E952" s="337"/>
      <c r="F952" s="337"/>
      <c r="G952" s="337"/>
      <c r="H952" s="338"/>
    </row>
    <row r="953" spans="3:8" ht="15.75" x14ac:dyDescent="0.25">
      <c r="C953" s="205"/>
      <c r="D953" s="205"/>
      <c r="E953" s="205"/>
      <c r="F953" s="205"/>
      <c r="G953" s="205"/>
      <c r="H953" s="205"/>
    </row>
    <row r="954" spans="3:8" ht="15.75" x14ac:dyDescent="0.25">
      <c r="C954" s="227" t="s">
        <v>638</v>
      </c>
      <c r="D954" s="227"/>
      <c r="E954" s="227"/>
      <c r="F954" s="227"/>
      <c r="G954" s="227"/>
      <c r="H954" s="227"/>
    </row>
    <row r="955" spans="3:8" ht="15.75" x14ac:dyDescent="0.25">
      <c r="C955" s="227" t="s">
        <v>662</v>
      </c>
      <c r="D955" s="227"/>
      <c r="E955" s="227"/>
      <c r="F955" s="227"/>
      <c r="G955" s="227"/>
      <c r="H955" s="227"/>
    </row>
    <row r="956" spans="3:8" ht="15.75" x14ac:dyDescent="0.25">
      <c r="C956" s="227" t="s">
        <v>661</v>
      </c>
      <c r="D956" s="227"/>
      <c r="E956" s="227"/>
      <c r="F956" s="227"/>
      <c r="G956" s="227"/>
      <c r="H956" s="227"/>
    </row>
    <row r="957" spans="3:8" ht="15.75" x14ac:dyDescent="0.25">
      <c r="C957" s="207"/>
      <c r="D957" s="207"/>
      <c r="E957" s="207"/>
      <c r="F957" s="207"/>
      <c r="G957" s="207"/>
      <c r="H957" s="207"/>
    </row>
    <row r="960" spans="3:8" ht="18.75" x14ac:dyDescent="0.3">
      <c r="C960" s="323" t="s">
        <v>663</v>
      </c>
      <c r="D960" s="323"/>
      <c r="E960" s="323"/>
      <c r="F960" s="323"/>
      <c r="G960" s="323"/>
      <c r="H960" s="323"/>
    </row>
    <row r="961" spans="3:8" ht="18.75" x14ac:dyDescent="0.3">
      <c r="C961" s="323" t="s">
        <v>664</v>
      </c>
      <c r="D961" s="323"/>
      <c r="E961" s="323"/>
      <c r="F961" s="323"/>
      <c r="G961" s="323"/>
      <c r="H961" s="323"/>
    </row>
    <row r="962" spans="3:8" ht="15.75" x14ac:dyDescent="0.25">
      <c r="C962" s="324" t="s">
        <v>652</v>
      </c>
      <c r="D962" s="324"/>
      <c r="E962" s="324"/>
      <c r="F962" s="324"/>
      <c r="G962" s="324"/>
      <c r="H962" s="324"/>
    </row>
    <row r="963" spans="3:8" ht="15.75" x14ac:dyDescent="0.25">
      <c r="C963" s="324" t="s">
        <v>575</v>
      </c>
      <c r="D963" s="324"/>
      <c r="E963" s="324"/>
      <c r="F963" s="324"/>
      <c r="G963" s="324"/>
      <c r="H963" s="324"/>
    </row>
    <row r="964" spans="3:8" ht="15.75" x14ac:dyDescent="0.25">
      <c r="C964" s="202"/>
      <c r="D964" s="36"/>
      <c r="E964" s="36"/>
      <c r="F964" s="36"/>
      <c r="G964" s="36"/>
      <c r="H964" s="36"/>
    </row>
    <row r="965" spans="3:8" ht="15.75" x14ac:dyDescent="0.25">
      <c r="C965" s="226"/>
      <c r="D965" s="226" t="s">
        <v>665</v>
      </c>
      <c r="E965" s="226"/>
      <c r="F965" s="226"/>
      <c r="G965" s="226" t="s">
        <v>665</v>
      </c>
      <c r="H965" s="226" t="s">
        <v>665</v>
      </c>
    </row>
    <row r="966" spans="3:8" ht="31.5" x14ac:dyDescent="0.25">
      <c r="C966" s="227" t="s">
        <v>666</v>
      </c>
      <c r="D966" s="227" t="s">
        <v>667</v>
      </c>
      <c r="E966" s="227" t="s">
        <v>607</v>
      </c>
      <c r="F966" s="227" t="s">
        <v>668</v>
      </c>
      <c r="G966" s="227" t="s">
        <v>669</v>
      </c>
      <c r="H966" s="227" t="s">
        <v>670</v>
      </c>
    </row>
    <row r="967" spans="3:8" ht="31.5" x14ac:dyDescent="0.25">
      <c r="C967" s="228"/>
      <c r="D967" s="228" t="s">
        <v>671</v>
      </c>
      <c r="E967" s="228"/>
      <c r="F967" s="228"/>
      <c r="G967" s="228" t="s">
        <v>671</v>
      </c>
      <c r="H967" s="228" t="s">
        <v>672</v>
      </c>
    </row>
    <row r="968" spans="3:8" ht="31.5" x14ac:dyDescent="0.25">
      <c r="C968" s="229" t="s">
        <v>673</v>
      </c>
      <c r="D968" s="230"/>
      <c r="E968" s="230"/>
      <c r="F968" s="230"/>
      <c r="G968" s="230"/>
      <c r="H968" s="230"/>
    </row>
    <row r="969" spans="3:8" ht="47.25" x14ac:dyDescent="0.25">
      <c r="C969" s="231" t="s">
        <v>674</v>
      </c>
      <c r="D969" s="232">
        <f>H969</f>
        <v>5781377.273</v>
      </c>
      <c r="E969" s="233">
        <v>0</v>
      </c>
      <c r="F969" s="232">
        <f>G969-H969</f>
        <v>-3391151.7140000002</v>
      </c>
      <c r="G969" s="232">
        <v>2390225.5589999999</v>
      </c>
      <c r="H969" s="232">
        <f>5781377273/1000</f>
        <v>5781377.273</v>
      </c>
    </row>
    <row r="970" spans="3:8" ht="15.75" x14ac:dyDescent="0.25">
      <c r="C970" s="207"/>
      <c r="D970" s="234"/>
      <c r="E970" s="234"/>
      <c r="F970" s="234"/>
      <c r="G970" s="234"/>
      <c r="H970" s="234"/>
    </row>
    <row r="971" spans="3:8" ht="15.75" x14ac:dyDescent="0.25">
      <c r="C971" s="235" t="s">
        <v>1</v>
      </c>
      <c r="D971" s="236">
        <f>D969</f>
        <v>5781377.273</v>
      </c>
      <c r="E971" s="236">
        <v>0</v>
      </c>
      <c r="F971" s="236">
        <f>F969</f>
        <v>-3391151.7140000002</v>
      </c>
      <c r="G971" s="236">
        <f>G969</f>
        <v>2390225.5589999999</v>
      </c>
      <c r="H971" s="236">
        <f>H969</f>
        <v>5781377.273</v>
      </c>
    </row>
    <row r="972" spans="3:8" ht="15.75" x14ac:dyDescent="0.25">
      <c r="C972" s="237"/>
      <c r="D972" s="238"/>
      <c r="E972" s="238"/>
      <c r="F972" s="238"/>
      <c r="G972" s="238"/>
      <c r="H972" s="238"/>
    </row>
    <row r="973" spans="3:8" ht="31.5" x14ac:dyDescent="0.25">
      <c r="C973" s="229" t="s">
        <v>675</v>
      </c>
      <c r="D973" s="230">
        <v>0</v>
      </c>
      <c r="E973" s="230">
        <v>0</v>
      </c>
      <c r="F973" s="230">
        <v>0</v>
      </c>
      <c r="G973" s="230">
        <v>0</v>
      </c>
      <c r="H973" s="230">
        <v>0</v>
      </c>
    </row>
    <row r="974" spans="3:8" ht="15.75" x14ac:dyDescent="0.25">
      <c r="C974" s="207"/>
      <c r="D974" s="234"/>
      <c r="E974" s="234"/>
      <c r="F974" s="234"/>
      <c r="G974" s="234"/>
      <c r="H974" s="234"/>
    </row>
    <row r="975" spans="3:8" ht="15.75" x14ac:dyDescent="0.25">
      <c r="C975" s="235" t="s">
        <v>1</v>
      </c>
      <c r="D975" s="238">
        <v>0</v>
      </c>
      <c r="E975" s="238">
        <v>0</v>
      </c>
      <c r="F975" s="238">
        <v>0</v>
      </c>
      <c r="G975" s="238">
        <v>0</v>
      </c>
      <c r="H975" s="238">
        <v>0</v>
      </c>
    </row>
    <row r="978" spans="2:6" ht="18.75" x14ac:dyDescent="0.3">
      <c r="B978" s="323" t="s">
        <v>676</v>
      </c>
      <c r="C978" s="323"/>
      <c r="D978" s="323"/>
      <c r="E978" s="323"/>
      <c r="F978" s="323"/>
    </row>
    <row r="979" spans="2:6" ht="18.75" x14ac:dyDescent="0.3">
      <c r="B979" s="323" t="s">
        <v>677</v>
      </c>
      <c r="C979" s="323"/>
      <c r="D979" s="323"/>
      <c r="E979" s="323"/>
      <c r="F979" s="323"/>
    </row>
    <row r="980" spans="2:6" ht="15.75" x14ac:dyDescent="0.25">
      <c r="B980" s="324" t="s">
        <v>678</v>
      </c>
      <c r="C980" s="324"/>
      <c r="D980" s="324"/>
      <c r="E980" s="324"/>
      <c r="F980" s="324"/>
    </row>
    <row r="981" spans="2:6" ht="15.75" x14ac:dyDescent="0.25">
      <c r="B981" s="324" t="s">
        <v>679</v>
      </c>
      <c r="C981" s="324"/>
      <c r="D981" s="324"/>
      <c r="E981" s="324"/>
      <c r="F981" s="324"/>
    </row>
    <row r="982" spans="2:6" ht="15.75" x14ac:dyDescent="0.25">
      <c r="B982" s="202"/>
      <c r="C982" s="36"/>
      <c r="D982" s="36"/>
      <c r="E982" s="36"/>
      <c r="F982" s="36"/>
    </row>
    <row r="983" spans="2:6" ht="28.5" x14ac:dyDescent="0.25">
      <c r="B983" s="239"/>
      <c r="C983" s="240" t="s">
        <v>680</v>
      </c>
      <c r="D983" s="240"/>
      <c r="E983" s="240" t="s">
        <v>681</v>
      </c>
      <c r="F983" s="240"/>
    </row>
    <row r="984" spans="2:6" x14ac:dyDescent="0.25">
      <c r="B984" s="241" t="s">
        <v>682</v>
      </c>
      <c r="C984" s="242">
        <v>44012</v>
      </c>
      <c r="D984" s="242"/>
      <c r="E984" s="242">
        <v>43646</v>
      </c>
      <c r="F984" s="242"/>
    </row>
    <row r="985" spans="2:6" x14ac:dyDescent="0.25">
      <c r="B985" s="243"/>
      <c r="C985" s="244"/>
      <c r="D985" s="244"/>
      <c r="E985" s="244"/>
      <c r="F985" s="245"/>
    </row>
    <row r="986" spans="2:6" ht="28.5" x14ac:dyDescent="0.25">
      <c r="B986" s="246" t="s">
        <v>683</v>
      </c>
      <c r="C986" s="247"/>
      <c r="D986" s="247"/>
      <c r="E986" s="247"/>
      <c r="F986" s="248"/>
    </row>
    <row r="987" spans="2:6" x14ac:dyDescent="0.25">
      <c r="B987" s="243" t="s">
        <v>684</v>
      </c>
      <c r="C987" s="247"/>
      <c r="D987" s="249">
        <f>SUM(C988:C991)</f>
        <v>10464377</v>
      </c>
      <c r="E987" s="247"/>
      <c r="F987" s="250">
        <f>SUM(E988:E991)</f>
        <v>14383394</v>
      </c>
    </row>
    <row r="988" spans="2:6" x14ac:dyDescent="0.25">
      <c r="B988" s="243" t="s">
        <v>685</v>
      </c>
      <c r="C988" s="247">
        <v>0</v>
      </c>
      <c r="D988" s="249"/>
      <c r="E988" s="247">
        <v>0</v>
      </c>
      <c r="F988" s="248"/>
    </row>
    <row r="989" spans="2:6" x14ac:dyDescent="0.25">
      <c r="B989" s="243" t="s">
        <v>686</v>
      </c>
      <c r="C989" s="249">
        <f>E997</f>
        <v>3464889</v>
      </c>
      <c r="D989" s="249"/>
      <c r="E989" s="249">
        <v>3539165</v>
      </c>
      <c r="F989" s="248"/>
    </row>
    <row r="990" spans="2:6" x14ac:dyDescent="0.25">
      <c r="B990" s="243" t="s">
        <v>687</v>
      </c>
      <c r="C990" s="249">
        <f>E998</f>
        <v>964041</v>
      </c>
      <c r="D990" s="249"/>
      <c r="E990" s="249">
        <v>579032</v>
      </c>
      <c r="F990" s="248"/>
    </row>
    <row r="991" spans="2:6" x14ac:dyDescent="0.25">
      <c r="B991" s="243" t="s">
        <v>688</v>
      </c>
      <c r="C991" s="249">
        <f>E999</f>
        <v>6035447</v>
      </c>
      <c r="D991" s="249"/>
      <c r="E991" s="251">
        <v>10265197</v>
      </c>
      <c r="F991" s="248"/>
    </row>
    <row r="992" spans="2:6" x14ac:dyDescent="0.25">
      <c r="B992" s="246" t="s">
        <v>689</v>
      </c>
      <c r="C992" s="247"/>
      <c r="D992" s="249"/>
      <c r="E992" s="244"/>
      <c r="F992" s="248"/>
    </row>
    <row r="993" spans="2:7" x14ac:dyDescent="0.25">
      <c r="B993" s="243" t="s">
        <v>690</v>
      </c>
      <c r="C993" s="249"/>
      <c r="D993" s="249">
        <v>15867912</v>
      </c>
      <c r="E993" s="249"/>
      <c r="F993" s="249">
        <f>F995+F1002-F987</f>
        <v>15607011.789000001</v>
      </c>
    </row>
    <row r="994" spans="2:7" x14ac:dyDescent="0.25">
      <c r="B994" s="243" t="s">
        <v>691</v>
      </c>
      <c r="C994" s="252"/>
      <c r="D994" s="249"/>
      <c r="E994" s="252"/>
      <c r="F994" s="248" t="s">
        <v>41</v>
      </c>
    </row>
    <row r="995" spans="2:7" x14ac:dyDescent="0.25">
      <c r="B995" s="243" t="s">
        <v>692</v>
      </c>
      <c r="C995" s="253"/>
      <c r="D995" s="249">
        <v>11280779</v>
      </c>
      <c r="E995" s="244"/>
      <c r="F995" s="250">
        <f>SUM(E997:E999)</f>
        <v>10464377</v>
      </c>
    </row>
    <row r="996" spans="2:7" x14ac:dyDescent="0.25">
      <c r="B996" s="243" t="s">
        <v>685</v>
      </c>
      <c r="C996" s="254">
        <v>3317957</v>
      </c>
      <c r="D996" s="249"/>
      <c r="E996" s="255">
        <v>0</v>
      </c>
      <c r="F996" s="256"/>
    </row>
    <row r="997" spans="2:7" x14ac:dyDescent="0.25">
      <c r="B997" s="243" t="s">
        <v>686</v>
      </c>
      <c r="C997" s="254">
        <v>811299</v>
      </c>
      <c r="D997" s="249"/>
      <c r="E997" s="254">
        <v>3464889</v>
      </c>
      <c r="F997" s="256"/>
    </row>
    <row r="998" spans="2:7" x14ac:dyDescent="0.25">
      <c r="B998" s="243" t="s">
        <v>687</v>
      </c>
      <c r="C998" s="254">
        <v>7151523</v>
      </c>
      <c r="D998" s="249"/>
      <c r="E998" s="254">
        <v>964041</v>
      </c>
      <c r="F998" s="256"/>
    </row>
    <row r="999" spans="2:7" x14ac:dyDescent="0.25">
      <c r="B999" s="243" t="s">
        <v>693</v>
      </c>
      <c r="C999" s="257">
        <f>K998</f>
        <v>0</v>
      </c>
      <c r="D999" s="249"/>
      <c r="E999" s="257">
        <v>6035447</v>
      </c>
      <c r="F999" s="256"/>
    </row>
    <row r="1000" spans="2:7" x14ac:dyDescent="0.25">
      <c r="B1000" s="243"/>
      <c r="C1000" s="244"/>
      <c r="D1000" s="249"/>
      <c r="E1000" s="244"/>
      <c r="F1000" s="248"/>
    </row>
    <row r="1001" spans="2:7" x14ac:dyDescent="0.25">
      <c r="B1001" s="246" t="s">
        <v>694</v>
      </c>
      <c r="C1001" s="247"/>
      <c r="D1001" s="249"/>
      <c r="E1001" s="247"/>
      <c r="F1001" s="248"/>
    </row>
    <row r="1002" spans="2:7" x14ac:dyDescent="0.25">
      <c r="B1002" s="258" t="s">
        <v>695</v>
      </c>
      <c r="C1002" s="259"/>
      <c r="D1002" s="260">
        <v>15051510</v>
      </c>
      <c r="E1002" s="259"/>
      <c r="F1002" s="260">
        <f>19526028789/1000</f>
        <v>19526028.789000001</v>
      </c>
    </row>
    <row r="1005" spans="2:7" ht="18.75" x14ac:dyDescent="0.3">
      <c r="B1005" s="323" t="s">
        <v>696</v>
      </c>
      <c r="C1005" s="323"/>
      <c r="D1005" s="323"/>
      <c r="E1005" s="323"/>
      <c r="F1005" s="323"/>
      <c r="G1005" s="323"/>
    </row>
    <row r="1006" spans="2:7" ht="18.75" x14ac:dyDescent="0.25">
      <c r="B1006" s="330" t="s">
        <v>697</v>
      </c>
      <c r="C1006" s="330"/>
      <c r="D1006" s="330"/>
      <c r="E1006" s="330"/>
      <c r="F1006" s="330"/>
      <c r="G1006" s="330"/>
    </row>
    <row r="1007" spans="2:7" ht="15.75" x14ac:dyDescent="0.25">
      <c r="B1007" s="331" t="s">
        <v>678</v>
      </c>
      <c r="C1007" s="324"/>
      <c r="D1007" s="324"/>
      <c r="E1007" s="331"/>
      <c r="F1007" s="324"/>
      <c r="G1007" s="324"/>
    </row>
    <row r="1008" spans="2:7" x14ac:dyDescent="0.25">
      <c r="B1008" s="261"/>
      <c r="C1008" s="332" t="s">
        <v>698</v>
      </c>
      <c r="D1008" s="333"/>
      <c r="E1008" s="262"/>
      <c r="F1008" s="334" t="s">
        <v>699</v>
      </c>
      <c r="G1008" s="335"/>
    </row>
    <row r="1009" spans="2:7" x14ac:dyDescent="0.25">
      <c r="B1009" s="263"/>
      <c r="C1009" s="263"/>
      <c r="D1009" s="263"/>
      <c r="E1009" s="263" t="s">
        <v>700</v>
      </c>
      <c r="F1009" s="263" t="s">
        <v>701</v>
      </c>
      <c r="G1009" s="263" t="s">
        <v>701</v>
      </c>
    </row>
    <row r="1010" spans="2:7" x14ac:dyDescent="0.25">
      <c r="B1010" s="264" t="s">
        <v>702</v>
      </c>
      <c r="C1010" s="264" t="s">
        <v>628</v>
      </c>
      <c r="D1010" s="264" t="s">
        <v>703</v>
      </c>
      <c r="E1010" s="264" t="s">
        <v>704</v>
      </c>
      <c r="F1010" s="264" t="s">
        <v>680</v>
      </c>
      <c r="G1010" s="264" t="s">
        <v>672</v>
      </c>
    </row>
    <row r="1011" spans="2:7" x14ac:dyDescent="0.25">
      <c r="B1011" s="265" t="s">
        <v>705</v>
      </c>
      <c r="C1011" s="266"/>
      <c r="D1011" s="267"/>
      <c r="E1011" s="142"/>
      <c r="F1011" s="268"/>
      <c r="G1011" s="268"/>
    </row>
    <row r="1012" spans="2:7" x14ac:dyDescent="0.25">
      <c r="B1012" s="269" t="s">
        <v>706</v>
      </c>
      <c r="C1012" s="263"/>
      <c r="D1012" s="270"/>
      <c r="E1012" s="270"/>
      <c r="F1012" s="270"/>
      <c r="G1012" s="270"/>
    </row>
    <row r="1013" spans="2:7" x14ac:dyDescent="0.25">
      <c r="B1013" s="153" t="s">
        <v>707</v>
      </c>
      <c r="C1013" s="271" t="s">
        <v>708</v>
      </c>
      <c r="D1013" s="272">
        <v>441160.24</v>
      </c>
      <c r="E1013" s="270">
        <v>95.99999990933</v>
      </c>
      <c r="F1013" s="270">
        <v>42351383</v>
      </c>
      <c r="G1013" s="270">
        <v>302803.5</v>
      </c>
    </row>
    <row r="1014" spans="2:7" x14ac:dyDescent="0.25">
      <c r="B1014" s="153" t="s">
        <v>707</v>
      </c>
      <c r="C1014" s="271" t="s">
        <v>709</v>
      </c>
      <c r="D1014" s="272">
        <v>3648.74</v>
      </c>
      <c r="E1014" s="270">
        <v>1240.000109626885</v>
      </c>
      <c r="F1014" s="270">
        <v>4524438</v>
      </c>
      <c r="G1014" s="270">
        <v>1957762.62</v>
      </c>
    </row>
    <row r="1015" spans="2:7" x14ac:dyDescent="0.25">
      <c r="B1015" s="153" t="s">
        <v>707</v>
      </c>
      <c r="C1015" s="271" t="s">
        <v>710</v>
      </c>
      <c r="D1015" s="272">
        <v>147513.32999999999</v>
      </c>
      <c r="E1015" s="270">
        <v>6791.9999975595429</v>
      </c>
      <c r="F1015" s="270">
        <v>1001910537</v>
      </c>
      <c r="G1015" s="270">
        <v>96075596.609999999</v>
      </c>
    </row>
    <row r="1016" spans="2:7" hidden="1" x14ac:dyDescent="0.25">
      <c r="B1016" s="153" t="s">
        <v>711</v>
      </c>
      <c r="C1016" s="271" t="s">
        <v>708</v>
      </c>
      <c r="D1016" s="272"/>
      <c r="E1016" s="270" t="e">
        <v>#DIV/0!</v>
      </c>
      <c r="F1016" s="270"/>
      <c r="G1016" s="270">
        <v>0</v>
      </c>
    </row>
    <row r="1017" spans="2:7" x14ac:dyDescent="0.25">
      <c r="B1017" s="153" t="s">
        <v>712</v>
      </c>
      <c r="C1017" s="271" t="s">
        <v>710</v>
      </c>
      <c r="D1017" s="272">
        <v>145779.41</v>
      </c>
      <c r="E1017" s="270">
        <v>6605.776000876941</v>
      </c>
      <c r="F1017" s="270">
        <v>962986128</v>
      </c>
      <c r="G1017" s="270">
        <v>501942596.99931997</v>
      </c>
    </row>
    <row r="1018" spans="2:7" x14ac:dyDescent="0.25">
      <c r="B1018" s="153" t="s">
        <v>713</v>
      </c>
      <c r="C1018" s="271" t="s">
        <v>710</v>
      </c>
      <c r="D1018" s="272">
        <v>25034.51</v>
      </c>
      <c r="E1018" s="270">
        <v>6453.3509143977653</v>
      </c>
      <c r="F1018" s="270">
        <v>161556478</v>
      </c>
      <c r="G1018" s="270">
        <v>10479772.669999998</v>
      </c>
    </row>
    <row r="1019" spans="2:7" hidden="1" x14ac:dyDescent="0.25">
      <c r="B1019" s="153" t="s">
        <v>714</v>
      </c>
      <c r="C1019" s="271" t="s">
        <v>710</v>
      </c>
      <c r="D1019" s="272"/>
      <c r="E1019" s="270" t="e">
        <v>#DIV/0!</v>
      </c>
      <c r="F1019" s="270"/>
      <c r="G1019" s="270">
        <v>0</v>
      </c>
    </row>
    <row r="1020" spans="2:7" hidden="1" x14ac:dyDescent="0.25">
      <c r="B1020" s="153" t="s">
        <v>715</v>
      </c>
      <c r="C1020" s="271" t="s">
        <v>710</v>
      </c>
      <c r="D1020" s="272">
        <v>0</v>
      </c>
      <c r="E1020" s="270">
        <v>0</v>
      </c>
      <c r="F1020" s="270">
        <v>0</v>
      </c>
      <c r="G1020" s="270">
        <v>0</v>
      </c>
    </row>
    <row r="1021" spans="2:7" hidden="1" x14ac:dyDescent="0.25">
      <c r="B1021" s="153" t="s">
        <v>716</v>
      </c>
      <c r="C1021" s="271" t="s">
        <v>710</v>
      </c>
      <c r="D1021" s="272">
        <v>0</v>
      </c>
      <c r="E1021" s="270">
        <v>0</v>
      </c>
      <c r="F1021" s="270">
        <v>0</v>
      </c>
      <c r="G1021" s="270">
        <v>0</v>
      </c>
    </row>
    <row r="1022" spans="2:7" hidden="1" x14ac:dyDescent="0.25">
      <c r="B1022" s="153" t="s">
        <v>197</v>
      </c>
      <c r="C1022" s="271" t="s">
        <v>710</v>
      </c>
      <c r="D1022" s="272"/>
      <c r="E1022" s="270" t="e">
        <v>#DIV/0!</v>
      </c>
      <c r="F1022" s="270"/>
      <c r="G1022" s="270">
        <v>0</v>
      </c>
    </row>
    <row r="1023" spans="2:7" hidden="1" x14ac:dyDescent="0.25">
      <c r="B1023" s="153" t="s">
        <v>717</v>
      </c>
      <c r="C1023" s="271" t="s">
        <v>710</v>
      </c>
      <c r="D1023" s="272"/>
      <c r="E1023" s="270" t="e">
        <v>#DIV/0!</v>
      </c>
      <c r="F1023" s="270"/>
      <c r="G1023" s="270">
        <v>0</v>
      </c>
    </row>
    <row r="1024" spans="2:7" x14ac:dyDescent="0.25">
      <c r="B1024" s="153" t="s">
        <v>718</v>
      </c>
      <c r="C1024" s="271" t="s">
        <v>710</v>
      </c>
      <c r="D1024" s="272">
        <v>16482.759999999998</v>
      </c>
      <c r="E1024" s="270">
        <v>6085.65998655565</v>
      </c>
      <c r="F1024" s="270">
        <v>100308473</v>
      </c>
      <c r="G1024" s="270">
        <v>321392.33999999997</v>
      </c>
    </row>
    <row r="1025" spans="2:7" x14ac:dyDescent="0.25">
      <c r="B1025" s="269" t="s">
        <v>719</v>
      </c>
      <c r="C1025" s="271"/>
      <c r="D1025" s="270"/>
      <c r="E1025" s="270"/>
      <c r="F1025" s="270"/>
      <c r="G1025" s="270"/>
    </row>
    <row r="1026" spans="2:7" x14ac:dyDescent="0.25">
      <c r="B1026" s="273" t="s">
        <v>720</v>
      </c>
      <c r="C1026" s="271" t="s">
        <v>710</v>
      </c>
      <c r="D1026" s="272">
        <v>899076.97</v>
      </c>
      <c r="E1026" s="270">
        <v>6442.0000025136897</v>
      </c>
      <c r="F1026" s="270">
        <v>5791853843</v>
      </c>
      <c r="G1026" s="270">
        <v>5768900496.9996691</v>
      </c>
    </row>
    <row r="1027" spans="2:7" x14ac:dyDescent="0.25">
      <c r="B1027" s="273" t="s">
        <v>720</v>
      </c>
      <c r="C1027" s="271" t="s">
        <v>708</v>
      </c>
      <c r="D1027" s="272">
        <v>2740</v>
      </c>
      <c r="E1027" s="270">
        <v>107</v>
      </c>
      <c r="F1027" s="270">
        <v>293180</v>
      </c>
      <c r="G1027" s="270">
        <v>441140</v>
      </c>
    </row>
    <row r="1028" spans="2:7" x14ac:dyDescent="0.25">
      <c r="B1028" s="273" t="s">
        <v>721</v>
      </c>
      <c r="C1028" s="271" t="s">
        <v>710</v>
      </c>
      <c r="D1028" s="272">
        <v>131022.26</v>
      </c>
      <c r="E1028" s="270">
        <v>6442.0000006105838</v>
      </c>
      <c r="F1028" s="270">
        <v>844045399</v>
      </c>
      <c r="G1028" s="270">
        <v>780892669.60000002</v>
      </c>
    </row>
    <row r="1029" spans="2:7" x14ac:dyDescent="0.25">
      <c r="B1029" s="273" t="s">
        <v>722</v>
      </c>
      <c r="C1029" s="271" t="s">
        <v>710</v>
      </c>
      <c r="D1029" s="272">
        <v>224673.14</v>
      </c>
      <c r="E1029" s="270">
        <v>6442.0000005341089</v>
      </c>
      <c r="F1029" s="270">
        <v>1447344368</v>
      </c>
      <c r="G1029" s="270">
        <v>1345201.8</v>
      </c>
    </row>
    <row r="1030" spans="2:7" hidden="1" x14ac:dyDescent="0.25">
      <c r="B1030" s="273" t="s">
        <v>723</v>
      </c>
      <c r="C1030" s="271" t="s">
        <v>710</v>
      </c>
      <c r="D1030" s="272"/>
      <c r="E1030" s="270" t="e">
        <v>#DIV/0!</v>
      </c>
      <c r="F1030" s="270"/>
      <c r="G1030" s="270">
        <v>0</v>
      </c>
    </row>
    <row r="1031" spans="2:7" hidden="1" x14ac:dyDescent="0.25">
      <c r="B1031" s="273" t="s">
        <v>724</v>
      </c>
      <c r="C1031" s="271" t="s">
        <v>710</v>
      </c>
      <c r="D1031" s="272"/>
      <c r="E1031" s="270" t="e">
        <v>#DIV/0!</v>
      </c>
      <c r="F1031" s="270"/>
      <c r="G1031" s="270">
        <v>0</v>
      </c>
    </row>
    <row r="1032" spans="2:7" x14ac:dyDescent="0.25">
      <c r="B1032" s="273" t="s">
        <v>725</v>
      </c>
      <c r="C1032" s="271" t="s">
        <v>710</v>
      </c>
      <c r="D1032" s="272">
        <v>25139.61</v>
      </c>
      <c r="E1032" s="270">
        <v>6442.0000151155882</v>
      </c>
      <c r="F1032" s="270">
        <v>161949368</v>
      </c>
      <c r="G1032" s="270">
        <v>216508719</v>
      </c>
    </row>
    <row r="1033" spans="2:7" x14ac:dyDescent="0.25">
      <c r="B1033" s="273" t="s">
        <v>726</v>
      </c>
      <c r="C1033" s="271" t="s">
        <v>710</v>
      </c>
      <c r="D1033" s="272">
        <v>26302.28</v>
      </c>
      <c r="E1033" s="270">
        <v>6598.3954622945239</v>
      </c>
      <c r="F1033" s="270">
        <v>173552845</v>
      </c>
      <c r="G1033" s="270">
        <v>121879742.99999024</v>
      </c>
    </row>
    <row r="1034" spans="2:7" hidden="1" x14ac:dyDescent="0.25">
      <c r="B1034" s="273" t="s">
        <v>726</v>
      </c>
      <c r="C1034" s="271" t="s">
        <v>709</v>
      </c>
      <c r="D1034" s="272"/>
      <c r="E1034" s="270" t="e">
        <v>#DIV/0!</v>
      </c>
      <c r="F1034" s="270"/>
      <c r="G1034" s="270"/>
    </row>
    <row r="1035" spans="2:7" x14ac:dyDescent="0.25">
      <c r="B1035" s="273" t="s">
        <v>727</v>
      </c>
      <c r="C1035" s="271" t="s">
        <v>710</v>
      </c>
      <c r="D1035" s="272">
        <v>80074.52</v>
      </c>
      <c r="E1035" s="270">
        <v>6687.8613446574509</v>
      </c>
      <c r="F1035" s="270">
        <v>535527287</v>
      </c>
      <c r="G1035" s="270">
        <v>1085572587.9993489</v>
      </c>
    </row>
    <row r="1036" spans="2:7" hidden="1" x14ac:dyDescent="0.25">
      <c r="B1036" s="273" t="s">
        <v>727</v>
      </c>
      <c r="C1036" s="271" t="s">
        <v>728</v>
      </c>
      <c r="D1036" s="272"/>
      <c r="E1036" s="270" t="e">
        <v>#DIV/0!</v>
      </c>
      <c r="F1036" s="270"/>
      <c r="G1036" s="270">
        <v>0</v>
      </c>
    </row>
    <row r="1037" spans="2:7" hidden="1" x14ac:dyDescent="0.25">
      <c r="B1037" s="273" t="s">
        <v>727</v>
      </c>
      <c r="C1037" s="271" t="s">
        <v>729</v>
      </c>
      <c r="D1037" s="272"/>
      <c r="E1037" s="270" t="e">
        <v>#DIV/0!</v>
      </c>
      <c r="F1037" s="270"/>
      <c r="G1037" s="270">
        <v>0</v>
      </c>
    </row>
    <row r="1038" spans="2:7" x14ac:dyDescent="0.25">
      <c r="B1038" s="273" t="s">
        <v>730</v>
      </c>
      <c r="C1038" s="271" t="s">
        <v>731</v>
      </c>
      <c r="D1038" s="272">
        <v>556375</v>
      </c>
      <c r="E1038" s="270">
        <v>6442</v>
      </c>
      <c r="F1038" s="270">
        <v>3584167750</v>
      </c>
      <c r="G1038" s="270">
        <v>3456778839.9995275</v>
      </c>
    </row>
    <row r="1039" spans="2:7" x14ac:dyDescent="0.25">
      <c r="B1039" s="273" t="s">
        <v>730</v>
      </c>
      <c r="C1039" s="271" t="s">
        <v>708</v>
      </c>
      <c r="D1039" s="272">
        <v>0</v>
      </c>
      <c r="E1039" s="270">
        <v>0</v>
      </c>
      <c r="F1039" s="270">
        <v>0</v>
      </c>
      <c r="G1039" s="270">
        <v>8822800</v>
      </c>
    </row>
    <row r="1040" spans="2:7" x14ac:dyDescent="0.25">
      <c r="B1040" s="273" t="s">
        <v>732</v>
      </c>
      <c r="C1040" s="271" t="s">
        <v>731</v>
      </c>
      <c r="D1040" s="272">
        <v>610000</v>
      </c>
      <c r="E1040" s="270">
        <v>6442</v>
      </c>
      <c r="F1040" s="270">
        <v>3929620000</v>
      </c>
      <c r="G1040" s="270">
        <v>3635600000</v>
      </c>
    </row>
    <row r="1041" spans="2:7" x14ac:dyDescent="0.25">
      <c r="B1041" s="269" t="s">
        <v>733</v>
      </c>
      <c r="C1041" s="271"/>
      <c r="D1041" s="272"/>
      <c r="E1041" s="270"/>
      <c r="F1041" s="270"/>
      <c r="G1041" s="270"/>
    </row>
    <row r="1042" spans="2:7" hidden="1" x14ac:dyDescent="0.25">
      <c r="B1042" s="153" t="s">
        <v>734</v>
      </c>
      <c r="C1042" s="271" t="s">
        <v>710</v>
      </c>
      <c r="D1042" s="270"/>
      <c r="E1042" s="270"/>
      <c r="F1042" s="270"/>
      <c r="G1042" s="270"/>
    </row>
    <row r="1043" spans="2:7" hidden="1" x14ac:dyDescent="0.25">
      <c r="B1043" s="153" t="s">
        <v>735</v>
      </c>
      <c r="C1043" s="271" t="s">
        <v>710</v>
      </c>
      <c r="D1043" s="272"/>
      <c r="E1043" s="270"/>
      <c r="F1043" s="270"/>
      <c r="G1043" s="270">
        <v>0</v>
      </c>
    </row>
    <row r="1044" spans="2:7" hidden="1" x14ac:dyDescent="0.25">
      <c r="B1044" s="153" t="s">
        <v>736</v>
      </c>
      <c r="C1044" s="271" t="s">
        <v>710</v>
      </c>
      <c r="D1044" s="272"/>
      <c r="E1044" s="270"/>
      <c r="F1044" s="270"/>
      <c r="G1044" s="270"/>
    </row>
    <row r="1045" spans="2:7" x14ac:dyDescent="0.25">
      <c r="B1045" s="153" t="s">
        <v>737</v>
      </c>
      <c r="C1045" s="271" t="s">
        <v>710</v>
      </c>
      <c r="D1045" s="272">
        <v>1600</v>
      </c>
      <c r="E1045" s="270">
        <v>6464</v>
      </c>
      <c r="F1045" s="270">
        <v>10342400</v>
      </c>
      <c r="G1045" s="270">
        <v>9537600</v>
      </c>
    </row>
    <row r="1046" spans="2:7" hidden="1" x14ac:dyDescent="0.25">
      <c r="B1046" s="274" t="s">
        <v>738</v>
      </c>
      <c r="C1046" s="271" t="s">
        <v>710</v>
      </c>
      <c r="D1046" s="272"/>
      <c r="E1046" s="270" t="e">
        <v>#DIV/0!</v>
      </c>
      <c r="F1046" s="270"/>
      <c r="G1046" s="270">
        <v>0</v>
      </c>
    </row>
    <row r="1047" spans="2:7" hidden="1" x14ac:dyDescent="0.25">
      <c r="B1047" s="153" t="s">
        <v>287</v>
      </c>
      <c r="C1047" s="271" t="s">
        <v>710</v>
      </c>
      <c r="D1047" s="272"/>
      <c r="E1047" s="270" t="e">
        <v>#DIV/0!</v>
      </c>
      <c r="F1047" s="270"/>
      <c r="G1047" s="270">
        <v>0</v>
      </c>
    </row>
    <row r="1048" spans="2:7" x14ac:dyDescent="0.25">
      <c r="B1048" s="153" t="s">
        <v>306</v>
      </c>
      <c r="C1048" s="271" t="s">
        <v>710</v>
      </c>
      <c r="D1048" s="272">
        <v>66154.539999999994</v>
      </c>
      <c r="E1048" s="270">
        <v>6463.9999915349736</v>
      </c>
      <c r="F1048" s="270">
        <v>427622946</v>
      </c>
      <c r="G1048" s="270">
        <v>573774527.69999993</v>
      </c>
    </row>
    <row r="1049" spans="2:7" hidden="1" x14ac:dyDescent="0.25">
      <c r="B1049" s="153" t="s">
        <v>739</v>
      </c>
      <c r="C1049" s="271" t="s">
        <v>710</v>
      </c>
      <c r="D1049" s="272"/>
      <c r="E1049" s="270" t="e">
        <v>#DIV/0!</v>
      </c>
      <c r="F1049" s="270"/>
      <c r="G1049" s="270">
        <v>0</v>
      </c>
    </row>
    <row r="1050" spans="2:7" hidden="1" x14ac:dyDescent="0.25">
      <c r="B1050" s="153" t="s">
        <v>309</v>
      </c>
      <c r="C1050" s="271" t="s">
        <v>710</v>
      </c>
      <c r="D1050" s="272"/>
      <c r="E1050" s="270" t="e">
        <v>#DIV/0!</v>
      </c>
      <c r="F1050" s="270"/>
      <c r="G1050" s="270">
        <v>0</v>
      </c>
    </row>
    <row r="1051" spans="2:7" hidden="1" x14ac:dyDescent="0.25">
      <c r="B1051" s="153" t="s">
        <v>740</v>
      </c>
      <c r="C1051" s="271" t="s">
        <v>710</v>
      </c>
      <c r="D1051" s="272"/>
      <c r="E1051" s="270" t="e">
        <v>#DIV/0!</v>
      </c>
      <c r="F1051" s="270"/>
      <c r="G1051" s="270">
        <v>0</v>
      </c>
    </row>
    <row r="1052" spans="2:7" hidden="1" x14ac:dyDescent="0.25">
      <c r="B1052" s="153" t="s">
        <v>741</v>
      </c>
      <c r="C1052" s="271" t="s">
        <v>710</v>
      </c>
      <c r="D1052" s="272"/>
      <c r="E1052" s="270" t="e">
        <v>#DIV/0!</v>
      </c>
      <c r="F1052" s="270"/>
      <c r="G1052" s="270">
        <v>0</v>
      </c>
    </row>
    <row r="1053" spans="2:7" hidden="1" x14ac:dyDescent="0.25">
      <c r="B1053" s="153" t="s">
        <v>742</v>
      </c>
      <c r="C1053" s="271" t="s">
        <v>710</v>
      </c>
      <c r="D1053" s="272"/>
      <c r="E1053" s="270" t="e">
        <v>#DIV/0!</v>
      </c>
      <c r="F1053" s="270"/>
      <c r="G1053" s="270">
        <v>0</v>
      </c>
    </row>
    <row r="1054" spans="2:7" x14ac:dyDescent="0.25">
      <c r="B1054" s="153" t="s">
        <v>326</v>
      </c>
      <c r="C1054" s="271" t="s">
        <v>710</v>
      </c>
      <c r="D1054" s="272">
        <v>660</v>
      </c>
      <c r="E1054" s="270">
        <v>6464</v>
      </c>
      <c r="F1054" s="270">
        <v>4266240</v>
      </c>
      <c r="G1054" s="270">
        <v>3934260</v>
      </c>
    </row>
    <row r="1055" spans="2:7" hidden="1" x14ac:dyDescent="0.25">
      <c r="B1055" s="153" t="s">
        <v>743</v>
      </c>
      <c r="C1055" s="271" t="s">
        <v>710</v>
      </c>
      <c r="D1055" s="272"/>
      <c r="E1055" s="270" t="e">
        <v>#DIV/0!</v>
      </c>
      <c r="F1055" s="270"/>
      <c r="G1055" s="270">
        <v>0</v>
      </c>
    </row>
    <row r="1056" spans="2:7" x14ac:dyDescent="0.25">
      <c r="B1056" s="153" t="s">
        <v>744</v>
      </c>
      <c r="C1056" s="271" t="s">
        <v>710</v>
      </c>
      <c r="D1056" s="272">
        <v>1815</v>
      </c>
      <c r="E1056" s="270">
        <v>6663</v>
      </c>
      <c r="F1056" s="270">
        <v>12093345</v>
      </c>
      <c r="G1056" s="270">
        <v>0</v>
      </c>
    </row>
    <row r="1057" spans="2:7" hidden="1" x14ac:dyDescent="0.25">
      <c r="B1057" s="153" t="s">
        <v>745</v>
      </c>
      <c r="C1057" s="271" t="s">
        <v>710</v>
      </c>
      <c r="D1057" s="272"/>
      <c r="E1057" s="270" t="e">
        <v>#DIV/0!</v>
      </c>
      <c r="F1057" s="270"/>
      <c r="G1057" s="270">
        <v>0</v>
      </c>
    </row>
    <row r="1058" spans="2:7" hidden="1" x14ac:dyDescent="0.25">
      <c r="B1058" s="153" t="s">
        <v>746</v>
      </c>
      <c r="C1058" s="271" t="s">
        <v>710</v>
      </c>
      <c r="D1058" s="272"/>
      <c r="E1058" s="270" t="e">
        <v>#DIV/0!</v>
      </c>
      <c r="F1058" s="270"/>
      <c r="G1058" s="270">
        <v>0</v>
      </c>
    </row>
    <row r="1059" spans="2:7" x14ac:dyDescent="0.25">
      <c r="B1059" s="153" t="s">
        <v>747</v>
      </c>
      <c r="C1059" s="271" t="s">
        <v>710</v>
      </c>
      <c r="D1059" s="272">
        <v>0</v>
      </c>
      <c r="E1059" s="270">
        <v>0</v>
      </c>
      <c r="F1059" s="270">
        <v>0</v>
      </c>
      <c r="G1059" s="270">
        <v>654314.999999939</v>
      </c>
    </row>
    <row r="1060" spans="2:7" hidden="1" x14ac:dyDescent="0.25">
      <c r="B1060" s="153" t="s">
        <v>748</v>
      </c>
      <c r="C1060" s="271" t="s">
        <v>710</v>
      </c>
      <c r="D1060" s="272"/>
      <c r="E1060" s="270" t="e">
        <v>#DIV/0!</v>
      </c>
      <c r="F1060" s="270"/>
      <c r="G1060" s="270">
        <v>0</v>
      </c>
    </row>
    <row r="1061" spans="2:7" hidden="1" x14ac:dyDescent="0.25">
      <c r="B1061" s="155" t="s">
        <v>749</v>
      </c>
      <c r="C1061" s="271" t="s">
        <v>710</v>
      </c>
      <c r="D1061" s="272"/>
      <c r="E1061" s="270" t="e">
        <v>#DIV/0!</v>
      </c>
      <c r="F1061" s="270"/>
      <c r="G1061" s="270">
        <v>0</v>
      </c>
    </row>
    <row r="1062" spans="2:7" hidden="1" x14ac:dyDescent="0.25">
      <c r="B1062" s="153" t="s">
        <v>750</v>
      </c>
      <c r="C1062" s="271" t="s">
        <v>710</v>
      </c>
      <c r="D1062" s="272"/>
      <c r="E1062" s="270" t="e">
        <v>#DIV/0!</v>
      </c>
      <c r="F1062" s="270"/>
      <c r="G1062" s="270">
        <v>0</v>
      </c>
    </row>
    <row r="1063" spans="2:7" hidden="1" x14ac:dyDescent="0.25">
      <c r="B1063" s="153" t="s">
        <v>751</v>
      </c>
      <c r="C1063" s="271" t="s">
        <v>710</v>
      </c>
      <c r="D1063" s="272"/>
      <c r="E1063" s="270" t="e">
        <v>#DIV/0!</v>
      </c>
      <c r="F1063" s="270"/>
      <c r="G1063" s="270">
        <v>0</v>
      </c>
    </row>
    <row r="1064" spans="2:7" hidden="1" x14ac:dyDescent="0.25">
      <c r="B1064" s="153" t="s">
        <v>752</v>
      </c>
      <c r="C1064" s="271" t="s">
        <v>710</v>
      </c>
      <c r="D1064" s="272"/>
      <c r="E1064" s="270" t="e">
        <v>#DIV/0!</v>
      </c>
      <c r="F1064" s="270"/>
      <c r="G1064" s="270">
        <v>0</v>
      </c>
    </row>
    <row r="1065" spans="2:7" hidden="1" x14ac:dyDescent="0.25">
      <c r="B1065" s="153" t="s">
        <v>753</v>
      </c>
      <c r="C1065" s="271" t="s">
        <v>710</v>
      </c>
      <c r="D1065" s="272"/>
      <c r="E1065" s="270" t="e">
        <v>#DIV/0!</v>
      </c>
      <c r="F1065" s="270"/>
      <c r="G1065" s="270">
        <v>0</v>
      </c>
    </row>
    <row r="1066" spans="2:7" hidden="1" x14ac:dyDescent="0.25">
      <c r="B1066" s="153" t="s">
        <v>754</v>
      </c>
      <c r="C1066" s="271" t="s">
        <v>710</v>
      </c>
      <c r="D1066" s="272"/>
      <c r="E1066" s="270" t="e">
        <v>#DIV/0!</v>
      </c>
      <c r="F1066" s="270"/>
      <c r="G1066" s="270">
        <v>0</v>
      </c>
    </row>
    <row r="1067" spans="2:7" x14ac:dyDescent="0.25">
      <c r="B1067" s="153" t="s">
        <v>755</v>
      </c>
      <c r="C1067" s="271" t="s">
        <v>710</v>
      </c>
      <c r="D1067" s="272">
        <v>0</v>
      </c>
      <c r="E1067" s="270">
        <v>0</v>
      </c>
      <c r="F1067" s="270">
        <v>0</v>
      </c>
      <c r="G1067" s="270">
        <v>13999408.5</v>
      </c>
    </row>
    <row r="1068" spans="2:7" hidden="1" x14ac:dyDescent="0.25">
      <c r="B1068" s="153" t="s">
        <v>756</v>
      </c>
      <c r="C1068" s="271" t="s">
        <v>710</v>
      </c>
      <c r="D1068" s="272"/>
      <c r="E1068" s="270" t="e">
        <v>#DIV/0!</v>
      </c>
      <c r="F1068" s="270"/>
      <c r="G1068" s="270">
        <v>0</v>
      </c>
    </row>
    <row r="1069" spans="2:7" hidden="1" x14ac:dyDescent="0.25">
      <c r="B1069" s="153" t="s">
        <v>757</v>
      </c>
      <c r="C1069" s="271" t="s">
        <v>710</v>
      </c>
      <c r="D1069" s="272"/>
      <c r="E1069" s="270" t="e">
        <v>#DIV/0!</v>
      </c>
      <c r="F1069" s="270"/>
      <c r="G1069" s="270">
        <v>0</v>
      </c>
    </row>
    <row r="1070" spans="2:7" x14ac:dyDescent="0.25">
      <c r="B1070" s="153" t="s">
        <v>370</v>
      </c>
      <c r="C1070" s="271" t="s">
        <v>710</v>
      </c>
      <c r="D1070" s="272">
        <v>8040</v>
      </c>
      <c r="E1070" s="270">
        <v>6741</v>
      </c>
      <c r="F1070" s="270">
        <v>54197640</v>
      </c>
      <c r="G1070" s="270">
        <v>26187084</v>
      </c>
    </row>
    <row r="1071" spans="2:7" x14ac:dyDescent="0.25">
      <c r="B1071" s="153" t="s">
        <v>758</v>
      </c>
      <c r="C1071" s="271" t="s">
        <v>710</v>
      </c>
      <c r="D1071" s="272">
        <v>0</v>
      </c>
      <c r="E1071" s="270">
        <v>0</v>
      </c>
      <c r="F1071" s="270">
        <v>0</v>
      </c>
      <c r="G1071" s="270">
        <v>19949812.5</v>
      </c>
    </row>
    <row r="1072" spans="2:7" x14ac:dyDescent="0.25">
      <c r="B1072" s="153" t="s">
        <v>759</v>
      </c>
      <c r="C1072" s="271" t="s">
        <v>710</v>
      </c>
      <c r="D1072" s="272">
        <v>484</v>
      </c>
      <c r="E1072" s="270">
        <v>6464</v>
      </c>
      <c r="F1072" s="270">
        <v>3128576</v>
      </c>
      <c r="G1072" s="270">
        <v>2885124</v>
      </c>
    </row>
    <row r="1073" spans="2:7" hidden="1" x14ac:dyDescent="0.25">
      <c r="B1073" s="153" t="s">
        <v>413</v>
      </c>
      <c r="C1073" s="271" t="s">
        <v>710</v>
      </c>
      <c r="D1073" s="272"/>
      <c r="E1073" s="270" t="e">
        <v>#DIV/0!</v>
      </c>
      <c r="F1073" s="270"/>
      <c r="G1073" s="270">
        <v>0</v>
      </c>
    </row>
    <row r="1074" spans="2:7" hidden="1" x14ac:dyDescent="0.25">
      <c r="B1074" s="153" t="s">
        <v>760</v>
      </c>
      <c r="C1074" s="271" t="s">
        <v>710</v>
      </c>
      <c r="D1074" s="272"/>
      <c r="E1074" s="270" t="e">
        <v>#DIV/0!</v>
      </c>
      <c r="F1074" s="270"/>
      <c r="G1074" s="270">
        <v>0</v>
      </c>
    </row>
    <row r="1075" spans="2:7" x14ac:dyDescent="0.25">
      <c r="B1075" s="153" t="s">
        <v>761</v>
      </c>
      <c r="C1075" s="271" t="s">
        <v>710</v>
      </c>
      <c r="D1075" s="272">
        <v>0</v>
      </c>
      <c r="E1075" s="270">
        <v>0</v>
      </c>
      <c r="F1075" s="270">
        <v>0</v>
      </c>
      <c r="G1075" s="270">
        <v>59610</v>
      </c>
    </row>
    <row r="1076" spans="2:7" x14ac:dyDescent="0.25">
      <c r="B1076" s="153" t="s">
        <v>413</v>
      </c>
      <c r="C1076" s="271" t="s">
        <v>710</v>
      </c>
      <c r="D1076" s="272">
        <v>0</v>
      </c>
      <c r="E1076" s="270">
        <v>0</v>
      </c>
      <c r="F1076" s="270">
        <v>0</v>
      </c>
      <c r="G1076" s="270">
        <v>4701541.4800000004</v>
      </c>
    </row>
    <row r="1077" spans="2:7" x14ac:dyDescent="0.25">
      <c r="B1077" s="153" t="s">
        <v>556</v>
      </c>
      <c r="C1077" s="271" t="s">
        <v>731</v>
      </c>
      <c r="D1077" s="272">
        <v>0</v>
      </c>
      <c r="E1077" s="270">
        <v>0</v>
      </c>
      <c r="F1077" s="270">
        <v>0</v>
      </c>
      <c r="G1077" s="270">
        <v>1132590</v>
      </c>
    </row>
    <row r="1078" spans="2:7" x14ac:dyDescent="0.25">
      <c r="B1078" s="153" t="s">
        <v>447</v>
      </c>
      <c r="C1078" s="271" t="s">
        <v>731</v>
      </c>
      <c r="D1078" s="272">
        <v>0</v>
      </c>
      <c r="E1078" s="270">
        <v>0</v>
      </c>
      <c r="F1078" s="270">
        <v>0</v>
      </c>
      <c r="G1078" s="270">
        <v>6014649</v>
      </c>
    </row>
    <row r="1079" spans="2:7" hidden="1" x14ac:dyDescent="0.25">
      <c r="B1079" s="153" t="s">
        <v>762</v>
      </c>
      <c r="C1079" s="271" t="s">
        <v>710</v>
      </c>
      <c r="D1079" s="272"/>
      <c r="E1079" s="270" t="e">
        <v>#DIV/0!</v>
      </c>
      <c r="F1079" s="270"/>
      <c r="G1079" s="270">
        <v>0</v>
      </c>
    </row>
    <row r="1080" spans="2:7" hidden="1" x14ac:dyDescent="0.25">
      <c r="B1080" s="153" t="s">
        <v>743</v>
      </c>
      <c r="C1080" s="271" t="s">
        <v>710</v>
      </c>
      <c r="D1080" s="272"/>
      <c r="E1080" s="270" t="e">
        <v>#DIV/0!</v>
      </c>
      <c r="F1080" s="270"/>
      <c r="G1080" s="270">
        <v>0</v>
      </c>
    </row>
    <row r="1081" spans="2:7" hidden="1" x14ac:dyDescent="0.25">
      <c r="B1081" s="153" t="s">
        <v>763</v>
      </c>
      <c r="C1081" s="271" t="s">
        <v>710</v>
      </c>
      <c r="D1081" s="272"/>
      <c r="E1081" s="270" t="e">
        <v>#DIV/0!</v>
      </c>
      <c r="F1081" s="270"/>
      <c r="G1081" s="270">
        <v>0</v>
      </c>
    </row>
    <row r="1082" spans="2:7" hidden="1" x14ac:dyDescent="0.25">
      <c r="B1082" s="153" t="s">
        <v>764</v>
      </c>
      <c r="C1082" s="271" t="s">
        <v>710</v>
      </c>
      <c r="D1082" s="272"/>
      <c r="E1082" s="270" t="e">
        <v>#DIV/0!</v>
      </c>
      <c r="F1082" s="270"/>
      <c r="G1082" s="270">
        <v>0</v>
      </c>
    </row>
    <row r="1083" spans="2:7" x14ac:dyDescent="0.25">
      <c r="B1083" s="153" t="s">
        <v>765</v>
      </c>
      <c r="C1083" s="271" t="s">
        <v>710</v>
      </c>
      <c r="D1083" s="272">
        <v>1452</v>
      </c>
      <c r="E1083" s="270">
        <v>6464</v>
      </c>
      <c r="F1083" s="270">
        <v>9385728</v>
      </c>
      <c r="G1083" s="270">
        <v>8655372</v>
      </c>
    </row>
    <row r="1084" spans="2:7" hidden="1" x14ac:dyDescent="0.25">
      <c r="B1084" s="153" t="s">
        <v>766</v>
      </c>
      <c r="C1084" s="271" t="s">
        <v>710</v>
      </c>
      <c r="D1084" s="272"/>
      <c r="E1084" s="270" t="e">
        <v>#DIV/0!</v>
      </c>
      <c r="F1084" s="270"/>
      <c r="G1084" s="270">
        <v>0</v>
      </c>
    </row>
    <row r="1085" spans="2:7" hidden="1" x14ac:dyDescent="0.25">
      <c r="B1085" s="153" t="s">
        <v>767</v>
      </c>
      <c r="C1085" s="271" t="s">
        <v>710</v>
      </c>
      <c r="D1085" s="275"/>
      <c r="E1085" s="270" t="e">
        <v>#DIV/0!</v>
      </c>
      <c r="F1085" s="270"/>
      <c r="G1085" s="270">
        <v>0</v>
      </c>
    </row>
    <row r="1086" spans="2:7" hidden="1" x14ac:dyDescent="0.25">
      <c r="B1086" s="153" t="s">
        <v>768</v>
      </c>
      <c r="C1086" s="271" t="s">
        <v>710</v>
      </c>
      <c r="D1086" s="275"/>
      <c r="E1086" s="270" t="e">
        <v>#DIV/0!</v>
      </c>
      <c r="F1086" s="270"/>
      <c r="G1086" s="270">
        <v>0</v>
      </c>
    </row>
    <row r="1087" spans="2:7" x14ac:dyDescent="0.25">
      <c r="B1087" s="153" t="s">
        <v>461</v>
      </c>
      <c r="C1087" s="271" t="s">
        <v>710</v>
      </c>
      <c r="D1087" s="275">
        <v>0.09</v>
      </c>
      <c r="E1087" s="270">
        <v>6466.666666666667</v>
      </c>
      <c r="F1087" s="270">
        <v>582</v>
      </c>
      <c r="G1087" s="270">
        <v>536.49</v>
      </c>
    </row>
    <row r="1088" spans="2:7" hidden="1" x14ac:dyDescent="0.25">
      <c r="B1088" s="153" t="s">
        <v>769</v>
      </c>
      <c r="C1088" s="271" t="s">
        <v>710</v>
      </c>
      <c r="D1088" s="275"/>
      <c r="E1088" s="270" t="e">
        <v>#DIV/0!</v>
      </c>
      <c r="F1088" s="270"/>
      <c r="G1088" s="270">
        <v>0</v>
      </c>
    </row>
    <row r="1089" spans="2:8" x14ac:dyDescent="0.25">
      <c r="B1089" s="153" t="s">
        <v>559</v>
      </c>
      <c r="C1089" s="271" t="s">
        <v>710</v>
      </c>
      <c r="D1089" s="275">
        <v>0</v>
      </c>
      <c r="E1089" s="270">
        <v>0</v>
      </c>
      <c r="F1089" s="270">
        <v>0</v>
      </c>
      <c r="G1089" s="270">
        <v>13075426.32</v>
      </c>
    </row>
    <row r="1090" spans="2:8" hidden="1" x14ac:dyDescent="0.25">
      <c r="B1090" s="153" t="s">
        <v>770</v>
      </c>
      <c r="C1090" s="271" t="s">
        <v>710</v>
      </c>
      <c r="D1090" s="275"/>
      <c r="E1090" s="270" t="e">
        <v>#DIV/0!</v>
      </c>
      <c r="F1090" s="270"/>
      <c r="G1090" s="270">
        <v>0</v>
      </c>
    </row>
    <row r="1091" spans="2:8" hidden="1" x14ac:dyDescent="0.25">
      <c r="B1091" s="153" t="s">
        <v>771</v>
      </c>
      <c r="C1091" s="271" t="s">
        <v>710</v>
      </c>
      <c r="D1091" s="275"/>
      <c r="E1091" s="270" t="e">
        <v>#DIV/0!</v>
      </c>
      <c r="F1091" s="270"/>
      <c r="G1091" s="270">
        <v>0</v>
      </c>
    </row>
    <row r="1092" spans="2:8" hidden="1" x14ac:dyDescent="0.25">
      <c r="B1092" s="153" t="s">
        <v>772</v>
      </c>
      <c r="C1092" s="271" t="s">
        <v>710</v>
      </c>
      <c r="D1092" s="275"/>
      <c r="E1092" s="270" t="e">
        <v>#DIV/0!</v>
      </c>
      <c r="F1092" s="270"/>
      <c r="G1092" s="270">
        <v>0</v>
      </c>
    </row>
    <row r="1093" spans="2:8" hidden="1" x14ac:dyDescent="0.25">
      <c r="B1093" s="153" t="s">
        <v>773</v>
      </c>
      <c r="C1093" s="271" t="s">
        <v>710</v>
      </c>
      <c r="D1093" s="275"/>
      <c r="E1093" s="270" t="e">
        <v>#DIV/0!</v>
      </c>
      <c r="F1093" s="270"/>
      <c r="G1093" s="270">
        <v>0</v>
      </c>
    </row>
    <row r="1094" spans="2:8" x14ac:dyDescent="0.25">
      <c r="B1094" s="276" t="s">
        <v>774</v>
      </c>
      <c r="C1094" s="277" t="s">
        <v>710</v>
      </c>
      <c r="D1094" s="278">
        <v>337302.14999999985</v>
      </c>
      <c r="E1094" s="279">
        <v>6619.4644682816315</v>
      </c>
      <c r="F1094" s="279">
        <v>2232759597</v>
      </c>
      <c r="G1094" s="279">
        <v>2947992799.9988947</v>
      </c>
    </row>
    <row r="1097" spans="2:8" ht="18.75" x14ac:dyDescent="0.3">
      <c r="B1097" s="323" t="s">
        <v>775</v>
      </c>
      <c r="C1097" s="323"/>
      <c r="D1097" s="323"/>
      <c r="E1097" s="323"/>
      <c r="F1097" s="323"/>
      <c r="G1097" s="323"/>
      <c r="H1097" s="323"/>
    </row>
    <row r="1098" spans="2:8" ht="18.75" x14ac:dyDescent="0.3">
      <c r="B1098" s="323" t="s">
        <v>776</v>
      </c>
      <c r="C1098" s="323"/>
      <c r="D1098" s="323"/>
      <c r="E1098" s="323"/>
      <c r="F1098" s="323"/>
      <c r="G1098" s="323"/>
      <c r="H1098" s="323"/>
    </row>
    <row r="1099" spans="2:8" ht="15.75" x14ac:dyDescent="0.25">
      <c r="B1099" s="324" t="s">
        <v>678</v>
      </c>
      <c r="C1099" s="324"/>
      <c r="D1099" s="324"/>
      <c r="E1099" s="324"/>
      <c r="F1099" s="324"/>
      <c r="G1099" s="324"/>
      <c r="H1099" s="324"/>
    </row>
    <row r="1100" spans="2:8" ht="15.75" x14ac:dyDescent="0.25">
      <c r="B1100" s="324" t="s">
        <v>679</v>
      </c>
      <c r="C1100" s="324"/>
      <c r="D1100" s="324"/>
      <c r="E1100" s="324"/>
      <c r="F1100" s="324"/>
      <c r="G1100" s="324"/>
      <c r="H1100" s="324"/>
    </row>
    <row r="1101" spans="2:8" ht="15.75" x14ac:dyDescent="0.25">
      <c r="B1101" s="202" t="s">
        <v>777</v>
      </c>
      <c r="C1101" s="36"/>
      <c r="D1101" s="36"/>
      <c r="E1101" s="36"/>
      <c r="F1101" s="36"/>
      <c r="G1101" s="36"/>
      <c r="H1101" s="36"/>
    </row>
    <row r="1102" spans="2:8" x14ac:dyDescent="0.25">
      <c r="B1102" s="208"/>
      <c r="C1102" s="280" t="s">
        <v>778</v>
      </c>
      <c r="D1102" s="280" t="s">
        <v>779</v>
      </c>
      <c r="E1102" s="280" t="s">
        <v>779</v>
      </c>
      <c r="F1102" s="280" t="s">
        <v>780</v>
      </c>
      <c r="G1102" s="281" t="s">
        <v>1</v>
      </c>
      <c r="H1102" s="281"/>
    </row>
    <row r="1103" spans="2:8" x14ac:dyDescent="0.25">
      <c r="B1103" s="211" t="s">
        <v>781</v>
      </c>
      <c r="C1103" s="282" t="s">
        <v>700</v>
      </c>
      <c r="D1103" s="282" t="s">
        <v>782</v>
      </c>
      <c r="E1103" s="282" t="s">
        <v>783</v>
      </c>
      <c r="F1103" s="282" t="s">
        <v>784</v>
      </c>
      <c r="G1103" s="179" t="s">
        <v>785</v>
      </c>
      <c r="H1103" s="179" t="s">
        <v>786</v>
      </c>
    </row>
    <row r="1104" spans="2:8" x14ac:dyDescent="0.25">
      <c r="B1104" s="213"/>
      <c r="C1104" s="283"/>
      <c r="D1104" s="283"/>
      <c r="E1104" s="283"/>
      <c r="F1104" s="284"/>
      <c r="G1104" s="284"/>
      <c r="H1104" s="285"/>
    </row>
    <row r="1105" spans="2:8" x14ac:dyDescent="0.25">
      <c r="B1105" s="274" t="s">
        <v>787</v>
      </c>
      <c r="C1105" s="286">
        <v>0</v>
      </c>
      <c r="D1105" s="287">
        <f>279666666.666667/1000</f>
        <v>279666.66666666698</v>
      </c>
      <c r="E1105" s="287">
        <f>279666666.666667/1000</f>
        <v>279666.66666666698</v>
      </c>
      <c r="F1105" s="288">
        <f>279666666.666667/1000</f>
        <v>279666.66666666698</v>
      </c>
      <c r="G1105" s="288">
        <f>SUM(D1105:F1105)</f>
        <v>839000.00000000093</v>
      </c>
      <c r="H1105" s="288">
        <v>267000</v>
      </c>
    </row>
    <row r="1106" spans="2:8" x14ac:dyDescent="0.25">
      <c r="B1106" s="274" t="s">
        <v>788</v>
      </c>
      <c r="C1106" s="286">
        <v>0</v>
      </c>
      <c r="D1106" s="287">
        <f>703851347/1000</f>
        <v>703851.34699999995</v>
      </c>
      <c r="E1106" s="289">
        <f>134082634/1000</f>
        <v>134082.63399999999</v>
      </c>
      <c r="F1106" s="288">
        <f>15000000/1000</f>
        <v>15000</v>
      </c>
      <c r="G1106" s="288">
        <f t="shared" ref="G1106:G1115" si="0">SUM(D1106:F1106)</f>
        <v>852933.98099999991</v>
      </c>
      <c r="H1106" s="288">
        <v>552803.68700000003</v>
      </c>
    </row>
    <row r="1107" spans="2:8" x14ac:dyDescent="0.25">
      <c r="B1107" s="274" t="s">
        <v>789</v>
      </c>
      <c r="C1107" s="286">
        <v>0</v>
      </c>
      <c r="D1107" s="287">
        <f>1112081186/1000</f>
        <v>1112081.186</v>
      </c>
      <c r="E1107" s="289">
        <f>2768140288/1000</f>
        <v>2768140.2880000002</v>
      </c>
      <c r="F1107" s="288">
        <f>490944347/1000</f>
        <v>490944.34700000001</v>
      </c>
      <c r="G1107" s="288">
        <f t="shared" si="0"/>
        <v>4371165.8210000005</v>
      </c>
      <c r="H1107" s="288">
        <v>5768974.6070000008</v>
      </c>
    </row>
    <row r="1108" spans="2:8" x14ac:dyDescent="0.25">
      <c r="B1108" s="274" t="s">
        <v>790</v>
      </c>
      <c r="C1108" s="286">
        <v>0</v>
      </c>
      <c r="D1108" s="287">
        <f>266965034/1000</f>
        <v>266965.03399999999</v>
      </c>
      <c r="E1108" s="287">
        <f>629337652/1000</f>
        <v>629337.652</v>
      </c>
      <c r="F1108" s="288">
        <f>115648383/1000</f>
        <v>115648.383</v>
      </c>
      <c r="G1108" s="288">
        <f t="shared" si="0"/>
        <v>1011951.069</v>
      </c>
      <c r="H1108" s="288">
        <v>1134376.013</v>
      </c>
    </row>
    <row r="1109" spans="2:8" x14ac:dyDescent="0.25">
      <c r="B1109" s="274" t="s">
        <v>791</v>
      </c>
      <c r="C1109" s="286">
        <v>0</v>
      </c>
      <c r="D1109" s="286">
        <v>0</v>
      </c>
      <c r="E1109" s="287">
        <f>766581996/1000</f>
        <v>766581.99600000004</v>
      </c>
      <c r="F1109" s="286">
        <v>0</v>
      </c>
      <c r="G1109" s="288">
        <f t="shared" si="0"/>
        <v>766581.99600000004</v>
      </c>
      <c r="H1109" s="288">
        <v>996086.96699999995</v>
      </c>
    </row>
    <row r="1110" spans="2:8" x14ac:dyDescent="0.25">
      <c r="B1110" s="274" t="s">
        <v>792</v>
      </c>
      <c r="C1110" s="286">
        <v>0</v>
      </c>
      <c r="D1110" s="287">
        <f>782172/1000</f>
        <v>782.17200000000003</v>
      </c>
      <c r="E1110" s="287">
        <f>1800546178/1000</f>
        <v>1800546.1780000001</v>
      </c>
      <c r="F1110" s="286">
        <v>0</v>
      </c>
      <c r="G1110" s="288">
        <f t="shared" si="0"/>
        <v>1801328.35</v>
      </c>
      <c r="H1110" s="288">
        <v>1467569.852</v>
      </c>
    </row>
    <row r="1111" spans="2:8" x14ac:dyDescent="0.25">
      <c r="B1111" s="274" t="s">
        <v>793</v>
      </c>
      <c r="C1111" s="286">
        <v>0</v>
      </c>
      <c r="D1111" s="287">
        <f>1165836/1000</f>
        <v>1165.836</v>
      </c>
      <c r="E1111" s="286">
        <v>0</v>
      </c>
      <c r="F1111" s="286">
        <v>0</v>
      </c>
      <c r="G1111" s="288">
        <f t="shared" si="0"/>
        <v>1165.836</v>
      </c>
      <c r="H1111" s="288">
        <v>500</v>
      </c>
    </row>
    <row r="1112" spans="2:8" x14ac:dyDescent="0.25">
      <c r="B1112" s="274" t="s">
        <v>794</v>
      </c>
      <c r="C1112" s="286">
        <v>0</v>
      </c>
      <c r="D1112" s="287">
        <f>76731773/1000</f>
        <v>76731.773000000001</v>
      </c>
      <c r="E1112" s="287">
        <f>48690361/1000</f>
        <v>48690.360999999997</v>
      </c>
      <c r="F1112" s="286">
        <v>0</v>
      </c>
      <c r="G1112" s="288">
        <f t="shared" si="0"/>
        <v>125422.13399999999</v>
      </c>
      <c r="H1112" s="288">
        <v>132978.55499999999</v>
      </c>
    </row>
    <row r="1113" spans="2:8" x14ac:dyDescent="0.25">
      <c r="B1113" s="274" t="s">
        <v>795</v>
      </c>
      <c r="C1113" s="286">
        <v>0</v>
      </c>
      <c r="D1113" s="287">
        <f>12155555/1000</f>
        <v>12155.555</v>
      </c>
      <c r="E1113" s="287">
        <f>51154734/1000</f>
        <v>51154.733999999997</v>
      </c>
      <c r="F1113" s="286">
        <v>0</v>
      </c>
      <c r="G1113" s="288">
        <f t="shared" si="0"/>
        <v>63310.288999999997</v>
      </c>
      <c r="H1113" s="288">
        <v>76246.987000000008</v>
      </c>
    </row>
    <row r="1114" spans="2:8" x14ac:dyDescent="0.25">
      <c r="B1114" s="274" t="s">
        <v>796</v>
      </c>
      <c r="C1114" s="286">
        <v>0</v>
      </c>
      <c r="D1114" s="287">
        <f>128458698/1000</f>
        <v>128458.698</v>
      </c>
      <c r="E1114" s="287">
        <f>394581954/1000</f>
        <v>394581.95400000003</v>
      </c>
      <c r="F1114" s="286">
        <v>0</v>
      </c>
      <c r="G1114" s="288">
        <f t="shared" si="0"/>
        <v>523040.652</v>
      </c>
      <c r="H1114" s="288">
        <v>519037.614</v>
      </c>
    </row>
    <row r="1115" spans="2:8" x14ac:dyDescent="0.25">
      <c r="B1115" s="274" t="s">
        <v>797</v>
      </c>
      <c r="C1115" s="286">
        <v>0</v>
      </c>
      <c r="D1115" s="287">
        <f>3456706300/1000</f>
        <v>3456706.3</v>
      </c>
      <c r="E1115" s="287">
        <f>1616103817/1000</f>
        <v>1616103.817</v>
      </c>
      <c r="F1115" s="288">
        <f>114690499/1000</f>
        <v>114690.499</v>
      </c>
      <c r="G1115" s="288">
        <f t="shared" si="0"/>
        <v>5187500.6159999995</v>
      </c>
      <c r="H1115" s="288">
        <v>4273367.7590000005</v>
      </c>
    </row>
    <row r="1116" spans="2:8" x14ac:dyDescent="0.25">
      <c r="B1116" s="290" t="s">
        <v>798</v>
      </c>
      <c r="C1116" s="291">
        <f>16390655129/1000</f>
        <v>16390655.129000001</v>
      </c>
      <c r="D1116" s="286">
        <v>0</v>
      </c>
      <c r="E1116" s="286">
        <v>0</v>
      </c>
      <c r="F1116" s="286">
        <v>0</v>
      </c>
      <c r="G1116" s="288">
        <f>SUM(C1116:F1116)</f>
        <v>16390655.129000001</v>
      </c>
      <c r="H1116" s="288">
        <v>21042734.414999999</v>
      </c>
    </row>
    <row r="1117" spans="2:8" x14ac:dyDescent="0.25">
      <c r="B1117" s="292" t="s">
        <v>799</v>
      </c>
      <c r="C1117" s="293">
        <f>SUM(C1104:C1116)</f>
        <v>16390655.129000001</v>
      </c>
      <c r="D1117" s="293">
        <f>SUM(D1104:D1116)</f>
        <v>6038564.5676666666</v>
      </c>
      <c r="E1117" s="293">
        <f>SUM(E1104:E1116)</f>
        <v>8488886.280666668</v>
      </c>
      <c r="F1117" s="293">
        <f>SUM(F1104:F1116)</f>
        <v>1015949.895666667</v>
      </c>
      <c r="G1117" s="294">
        <f>SUM(C1117:F1117)</f>
        <v>31934055.873</v>
      </c>
      <c r="H1117" s="293">
        <v>0</v>
      </c>
    </row>
    <row r="1118" spans="2:8" x14ac:dyDescent="0.25">
      <c r="B1118" s="292" t="s">
        <v>800</v>
      </c>
      <c r="C1118" s="293">
        <v>21042734</v>
      </c>
      <c r="D1118" s="293">
        <v>4178457</v>
      </c>
      <c r="E1118" s="293">
        <v>9499030</v>
      </c>
      <c r="F1118" s="293">
        <v>1511455</v>
      </c>
      <c r="G1118" s="293">
        <v>0</v>
      </c>
      <c r="H1118" s="293">
        <f>SUM(H1105:H1117)</f>
        <v>36231676.456</v>
      </c>
    </row>
    <row r="1121" spans="2:4" ht="18.75" x14ac:dyDescent="0.3">
      <c r="B1121" s="323" t="s">
        <v>801</v>
      </c>
      <c r="C1121" s="323"/>
      <c r="D1121" s="323"/>
    </row>
    <row r="1122" spans="2:4" ht="18.75" x14ac:dyDescent="0.3">
      <c r="B1122" s="323" t="s">
        <v>802</v>
      </c>
      <c r="C1122" s="323"/>
      <c r="D1122" s="323"/>
    </row>
    <row r="1123" spans="2:4" ht="15.75" x14ac:dyDescent="0.25">
      <c r="B1123" s="324" t="s">
        <v>678</v>
      </c>
      <c r="C1123" s="324"/>
      <c r="D1123" s="324"/>
    </row>
    <row r="1124" spans="2:4" ht="15.75" x14ac:dyDescent="0.25">
      <c r="B1124" s="295"/>
      <c r="C1124" s="36"/>
      <c r="D1124" s="36"/>
    </row>
    <row r="1125" spans="2:4" ht="15.75" x14ac:dyDescent="0.25">
      <c r="B1125" s="296"/>
      <c r="C1125" s="321" t="s">
        <v>803</v>
      </c>
      <c r="D1125" s="322"/>
    </row>
    <row r="1126" spans="2:4" ht="31.5" x14ac:dyDescent="0.25">
      <c r="B1126" s="228" t="s">
        <v>804</v>
      </c>
      <c r="C1126" s="228" t="s">
        <v>680</v>
      </c>
      <c r="D1126" s="228" t="s">
        <v>681</v>
      </c>
    </row>
    <row r="1127" spans="2:4" ht="15.75" x14ac:dyDescent="0.25">
      <c r="B1127" s="205"/>
      <c r="C1127" s="297"/>
      <c r="D1127" s="298"/>
    </row>
    <row r="1128" spans="2:4" ht="15.75" x14ac:dyDescent="0.25">
      <c r="B1128" s="299" t="s">
        <v>805</v>
      </c>
      <c r="C1128" s="300">
        <v>262287</v>
      </c>
      <c r="D1128" s="300">
        <v>319000</v>
      </c>
    </row>
    <row r="1129" spans="2:4" ht="15.75" x14ac:dyDescent="0.25">
      <c r="B1129" s="299" t="s">
        <v>806</v>
      </c>
      <c r="C1129" s="301"/>
      <c r="D1129" s="301"/>
    </row>
    <row r="1130" spans="2:4" ht="15.75" x14ac:dyDescent="0.25">
      <c r="B1130" s="299" t="s">
        <v>807</v>
      </c>
      <c r="C1130" s="300">
        <v>245</v>
      </c>
      <c r="D1130" s="300">
        <v>278</v>
      </c>
    </row>
    <row r="1131" spans="2:4" ht="15.75" x14ac:dyDescent="0.25">
      <c r="B1131" s="299" t="s">
        <v>808</v>
      </c>
      <c r="C1131" s="301"/>
      <c r="D1131" s="301"/>
    </row>
    <row r="1132" spans="2:4" ht="15.75" x14ac:dyDescent="0.25">
      <c r="B1132" s="299" t="s">
        <v>809</v>
      </c>
      <c r="C1132" s="302">
        <v>12</v>
      </c>
      <c r="D1132" s="302">
        <v>12</v>
      </c>
    </row>
    <row r="1133" spans="2:4" ht="15.75" x14ac:dyDescent="0.25">
      <c r="B1133" s="299" t="s">
        <v>810</v>
      </c>
      <c r="C1133" s="303"/>
      <c r="D1133" s="300"/>
    </row>
    <row r="1134" spans="2:4" ht="15.75" x14ac:dyDescent="0.25">
      <c r="B1134" s="304"/>
      <c r="C1134" s="305"/>
      <c r="D1134" s="306"/>
    </row>
    <row r="1135" spans="2:4" ht="15.75" x14ac:dyDescent="0.25">
      <c r="B1135" s="307" t="s">
        <v>811</v>
      </c>
      <c r="C1135" s="308"/>
      <c r="D1135" s="309"/>
    </row>
    <row r="1138" spans="2:4" ht="18.75" x14ac:dyDescent="0.3">
      <c r="B1138" s="323" t="s">
        <v>812</v>
      </c>
      <c r="C1138" s="323"/>
      <c r="D1138" s="323"/>
    </row>
    <row r="1139" spans="2:4" ht="18.75" x14ac:dyDescent="0.3">
      <c r="B1139" s="323" t="s">
        <v>813</v>
      </c>
      <c r="C1139" s="323"/>
      <c r="D1139" s="323"/>
    </row>
    <row r="1140" spans="2:4" ht="15.75" x14ac:dyDescent="0.25">
      <c r="B1140" s="324" t="s">
        <v>652</v>
      </c>
      <c r="C1140" s="324"/>
      <c r="D1140" s="324"/>
    </row>
    <row r="1141" spans="2:4" ht="15.75" x14ac:dyDescent="0.25">
      <c r="B1141" s="202"/>
      <c r="C1141" s="36"/>
      <c r="D1141" s="36"/>
    </row>
    <row r="1142" spans="2:4" x14ac:dyDescent="0.25">
      <c r="B1142" s="310"/>
      <c r="C1142" s="325" t="s">
        <v>803</v>
      </c>
      <c r="D1142" s="326"/>
    </row>
    <row r="1143" spans="2:4" ht="30" x14ac:dyDescent="0.25">
      <c r="B1143" s="311" t="s">
        <v>814</v>
      </c>
      <c r="C1143" s="311" t="s">
        <v>815</v>
      </c>
      <c r="D1143" s="311" t="s">
        <v>816</v>
      </c>
    </row>
    <row r="1144" spans="2:4" x14ac:dyDescent="0.25">
      <c r="B1144" s="312"/>
      <c r="C1144" s="266"/>
      <c r="D1144" s="266"/>
    </row>
    <row r="1145" spans="2:4" x14ac:dyDescent="0.25">
      <c r="B1145" s="312" t="s">
        <v>817</v>
      </c>
      <c r="C1145" s="313">
        <f>K1143</f>
        <v>0</v>
      </c>
      <c r="D1145" s="313">
        <v>7.99</v>
      </c>
    </row>
    <row r="1146" spans="2:4" x14ac:dyDescent="0.25">
      <c r="B1146" s="312" t="s">
        <v>818</v>
      </c>
      <c r="C1146" s="313">
        <f>K1146</f>
        <v>0</v>
      </c>
      <c r="D1146" s="313">
        <v>7.0000000000000007E-2</v>
      </c>
    </row>
    <row r="1147" spans="2:4" x14ac:dyDescent="0.25">
      <c r="B1147" s="312" t="s">
        <v>819</v>
      </c>
      <c r="C1147" s="313">
        <f>K1149</f>
        <v>0</v>
      </c>
      <c r="D1147" s="313">
        <v>0.03</v>
      </c>
    </row>
    <row r="1148" spans="2:4" x14ac:dyDescent="0.25">
      <c r="B1148" s="314"/>
      <c r="C1148" s="264"/>
      <c r="D1148" s="264"/>
    </row>
    <row r="1149" spans="2:4" x14ac:dyDescent="0.25">
      <c r="B1149" s="327" t="s">
        <v>820</v>
      </c>
      <c r="C1149" s="328"/>
      <c r="D1149" s="329"/>
    </row>
    <row r="1150" spans="2:4" x14ac:dyDescent="0.25">
      <c r="B1150" s="315" t="s">
        <v>821</v>
      </c>
      <c r="C1150" s="316"/>
      <c r="D1150" s="317"/>
    </row>
    <row r="1151" spans="2:4" x14ac:dyDescent="0.25">
      <c r="B1151" s="318" t="s">
        <v>822</v>
      </c>
      <c r="C1151" s="319"/>
      <c r="D1151" s="320"/>
    </row>
    <row r="1298" spans="2:2" x14ac:dyDescent="0.25">
      <c r="B1298" s="366" t="s">
        <v>824</v>
      </c>
    </row>
    <row r="1299" spans="2:2" x14ac:dyDescent="0.25">
      <c r="B1299" s="367"/>
    </row>
    <row r="1300" spans="2:2" ht="15.75" x14ac:dyDescent="0.25">
      <c r="B1300" s="39" t="s">
        <v>825</v>
      </c>
    </row>
    <row r="1301" spans="2:2" x14ac:dyDescent="0.25">
      <c r="B1301" s="40"/>
    </row>
    <row r="1302" spans="2:2" ht="299.25" x14ac:dyDescent="0.25">
      <c r="B1302" s="39" t="s">
        <v>826</v>
      </c>
    </row>
    <row r="1303" spans="2:2" x14ac:dyDescent="0.25">
      <c r="B1303" s="41"/>
    </row>
    <row r="1304" spans="2:2" ht="94.5" x14ac:dyDescent="0.25">
      <c r="B1304" s="39" t="s">
        <v>827</v>
      </c>
    </row>
    <row r="1305" spans="2:2" ht="63" x14ac:dyDescent="0.25">
      <c r="B1305" s="2" t="s">
        <v>828</v>
      </c>
    </row>
    <row r="1306" spans="2:2" ht="63" x14ac:dyDescent="0.25">
      <c r="B1306" s="2" t="s">
        <v>829</v>
      </c>
    </row>
    <row r="1307" spans="2:2" x14ac:dyDescent="0.25">
      <c r="B1307" s="40"/>
    </row>
    <row r="1308" spans="2:2" ht="31.5" x14ac:dyDescent="0.25">
      <c r="B1308" s="39" t="s">
        <v>830</v>
      </c>
    </row>
    <row r="1309" spans="2:2" x14ac:dyDescent="0.25">
      <c r="B1309" s="368"/>
    </row>
    <row r="1310" spans="2:2" ht="78.75" x14ac:dyDescent="0.25">
      <c r="B1310" s="2" t="s">
        <v>831</v>
      </c>
    </row>
    <row r="1311" spans="2:2" ht="94.5" x14ac:dyDescent="0.25">
      <c r="B1311" s="2" t="s">
        <v>832</v>
      </c>
    </row>
    <row r="1312" spans="2:2" x14ac:dyDescent="0.25">
      <c r="B1312" s="40"/>
    </row>
    <row r="1313" spans="2:2" ht="31.5" x14ac:dyDescent="0.25">
      <c r="B1313" s="39" t="s">
        <v>833</v>
      </c>
    </row>
    <row r="1314" spans="2:2" x14ac:dyDescent="0.25">
      <c r="B1314" s="41"/>
    </row>
    <row r="1315" spans="2:2" ht="94.5" x14ac:dyDescent="0.25">
      <c r="B1315" s="2" t="s">
        <v>834</v>
      </c>
    </row>
    <row r="1316" spans="2:2" x14ac:dyDescent="0.25">
      <c r="B1316" s="41"/>
    </row>
    <row r="1317" spans="2:2" ht="47.25" x14ac:dyDescent="0.25">
      <c r="B1317" s="2" t="s">
        <v>835</v>
      </c>
    </row>
    <row r="1318" spans="2:2" ht="78.75" x14ac:dyDescent="0.25">
      <c r="B1318" s="2" t="s">
        <v>836</v>
      </c>
    </row>
    <row r="1319" spans="2:2" x14ac:dyDescent="0.25">
      <c r="B1319" s="4"/>
    </row>
    <row r="1320" spans="2:2" ht="15.75" x14ac:dyDescent="0.25">
      <c r="B1320" s="39" t="s">
        <v>837</v>
      </c>
    </row>
    <row r="1321" spans="2:2" x14ac:dyDescent="0.25">
      <c r="B1321" s="41"/>
    </row>
    <row r="1322" spans="2:2" ht="15.75" x14ac:dyDescent="0.25">
      <c r="B1322" s="369" t="s">
        <v>838</v>
      </c>
    </row>
    <row r="1323" spans="2:2" ht="15.75" x14ac:dyDescent="0.25">
      <c r="B1323" s="369" t="s">
        <v>839</v>
      </c>
    </row>
    <row r="1324" spans="2:2" ht="31.5" x14ac:dyDescent="0.25">
      <c r="B1324" s="2" t="s">
        <v>840</v>
      </c>
    </row>
    <row r="1325" spans="2:2" ht="15.75" x14ac:dyDescent="0.25">
      <c r="B1325" s="2"/>
    </row>
    <row r="1326" spans="2:2" ht="15.75" x14ac:dyDescent="0.25">
      <c r="B1326" s="39" t="s">
        <v>841</v>
      </c>
    </row>
    <row r="1327" spans="2:2" x14ac:dyDescent="0.25">
      <c r="B1327" s="41"/>
    </row>
    <row r="1328" spans="2:2" ht="78.75" x14ac:dyDescent="0.25">
      <c r="B1328" s="2" t="s">
        <v>842</v>
      </c>
    </row>
    <row r="1329" spans="2:9" x14ac:dyDescent="0.25">
      <c r="B1329" s="40"/>
    </row>
    <row r="1330" spans="2:9" ht="15.75" x14ac:dyDescent="0.25">
      <c r="B1330" s="39" t="s">
        <v>843</v>
      </c>
    </row>
    <row r="1331" spans="2:9" x14ac:dyDescent="0.25">
      <c r="B1331" s="41"/>
    </row>
    <row r="1332" spans="2:9" ht="157.5" x14ac:dyDescent="0.25">
      <c r="B1332" s="2" t="s">
        <v>844</v>
      </c>
    </row>
    <row r="1333" spans="2:9" ht="15.75" x14ac:dyDescent="0.25">
      <c r="B1333" s="2"/>
    </row>
    <row r="1334" spans="2:9" ht="15.75" x14ac:dyDescent="0.25">
      <c r="B1334" s="2"/>
    </row>
    <row r="1335" spans="2:9" x14ac:dyDescent="0.25">
      <c r="B1335" s="370"/>
      <c r="C1335" s="371"/>
      <c r="D1335" s="372"/>
      <c r="E1335" s="372"/>
      <c r="F1335" s="373"/>
      <c r="G1335" s="374" t="s">
        <v>845</v>
      </c>
      <c r="H1335" s="375"/>
      <c r="I1335" s="371"/>
    </row>
    <row r="1336" spans="2:9" x14ac:dyDescent="0.25">
      <c r="B1336" s="370"/>
      <c r="C1336" s="371"/>
      <c r="D1336" s="374"/>
      <c r="E1336" s="374"/>
      <c r="F1336" s="376"/>
      <c r="G1336" s="372"/>
      <c r="H1336" s="377"/>
      <c r="I1336" s="371"/>
    </row>
    <row r="1337" spans="2:9" x14ac:dyDescent="0.25">
      <c r="B1337" s="370"/>
      <c r="C1337" s="371"/>
      <c r="D1337" s="374"/>
      <c r="E1337" s="374"/>
      <c r="F1337" s="376"/>
      <c r="G1337" s="374"/>
      <c r="H1337" s="377"/>
      <c r="I1337" s="371"/>
    </row>
    <row r="1338" spans="2:9" x14ac:dyDescent="0.25">
      <c r="B1338" s="370" t="s">
        <v>846</v>
      </c>
      <c r="C1338" s="371"/>
      <c r="D1338" s="374"/>
      <c r="E1338" s="374"/>
      <c r="F1338" s="376"/>
      <c r="G1338" s="374"/>
      <c r="H1338" s="377"/>
      <c r="I1338" s="371"/>
    </row>
    <row r="1339" spans="2:9" x14ac:dyDescent="0.25">
      <c r="B1339" s="378" t="s">
        <v>847</v>
      </c>
      <c r="C1339" s="371"/>
      <c r="D1339" s="374"/>
      <c r="E1339" s="374"/>
      <c r="F1339" s="376"/>
      <c r="G1339" s="374"/>
      <c r="H1339" s="377"/>
      <c r="I1339" s="371"/>
    </row>
    <row r="1340" spans="2:9" x14ac:dyDescent="0.25">
      <c r="B1340" s="379" t="s">
        <v>848</v>
      </c>
      <c r="C1340" s="371"/>
      <c r="D1340" s="374"/>
      <c r="E1340" s="374"/>
      <c r="F1340" s="376"/>
      <c r="G1340" s="374"/>
      <c r="H1340" s="377"/>
      <c r="I1340" s="371"/>
    </row>
    <row r="1341" spans="2:9" x14ac:dyDescent="0.25">
      <c r="B1341" s="380" t="s">
        <v>849</v>
      </c>
      <c r="C1341" s="371"/>
      <c r="D1341" s="374"/>
      <c r="E1341" s="374"/>
      <c r="F1341" s="376"/>
      <c r="G1341" s="374"/>
      <c r="H1341" s="377"/>
      <c r="I1341" s="371"/>
    </row>
    <row r="1342" spans="2:9" x14ac:dyDescent="0.25">
      <c r="B1342" s="379"/>
      <c r="C1342" s="371"/>
      <c r="D1342" s="374"/>
      <c r="E1342" s="374"/>
      <c r="F1342" s="376"/>
      <c r="G1342" s="374"/>
      <c r="H1342" s="377"/>
      <c r="I1342" s="371"/>
    </row>
    <row r="1343" spans="2:9" x14ac:dyDescent="0.25">
      <c r="B1343" s="370" t="s">
        <v>850</v>
      </c>
      <c r="C1343" s="371"/>
      <c r="D1343" s="374"/>
      <c r="E1343" s="374"/>
      <c r="F1343" s="376"/>
      <c r="G1343" s="374"/>
      <c r="H1343" s="377"/>
      <c r="I1343" s="371"/>
    </row>
    <row r="1344" spans="2:9" x14ac:dyDescent="0.25">
      <c r="B1344" s="370" t="s">
        <v>851</v>
      </c>
      <c r="C1344" s="371"/>
      <c r="D1344" s="374"/>
      <c r="E1344" s="374"/>
      <c r="F1344" s="376"/>
      <c r="G1344" s="374"/>
      <c r="H1344" s="377"/>
      <c r="I1344" s="371"/>
    </row>
    <row r="1345" spans="2:9" x14ac:dyDescent="0.25">
      <c r="B1345" s="370"/>
      <c r="C1345" s="371"/>
      <c r="D1345" s="374"/>
      <c r="E1345" s="374"/>
      <c r="F1345" s="376"/>
      <c r="G1345" s="374"/>
      <c r="H1345" s="377"/>
      <c r="I1345" s="371"/>
    </row>
    <row r="1346" spans="2:9" x14ac:dyDescent="0.25">
      <c r="B1346" s="370" t="s">
        <v>852</v>
      </c>
      <c r="C1346" s="371"/>
      <c r="D1346" s="374"/>
      <c r="E1346" s="374"/>
      <c r="F1346" s="376"/>
      <c r="G1346" s="374"/>
      <c r="H1346" s="377"/>
      <c r="I1346" s="371"/>
    </row>
    <row r="1347" spans="2:9" x14ac:dyDescent="0.25">
      <c r="B1347" s="370"/>
      <c r="C1347" s="371"/>
      <c r="D1347" s="374"/>
      <c r="E1347" s="374"/>
      <c r="F1347" s="376"/>
      <c r="G1347" s="374"/>
      <c r="H1347" s="377"/>
      <c r="I1347" s="381"/>
    </row>
    <row r="1348" spans="2:9" x14ac:dyDescent="0.25">
      <c r="B1348" s="382" t="s">
        <v>853</v>
      </c>
      <c r="C1348" s="371"/>
      <c r="D1348" s="374"/>
      <c r="E1348" s="374"/>
      <c r="F1348" s="376"/>
      <c r="G1348" s="374"/>
      <c r="H1348" s="377"/>
      <c r="I1348" s="381"/>
    </row>
    <row r="1349" spans="2:9" x14ac:dyDescent="0.25">
      <c r="B1349" s="382" t="s">
        <v>854</v>
      </c>
      <c r="C1349" s="371"/>
      <c r="D1349" s="374"/>
      <c r="E1349" s="374"/>
      <c r="F1349" s="376"/>
      <c r="G1349" s="374"/>
      <c r="H1349" s="377"/>
      <c r="I1349" s="381"/>
    </row>
    <row r="1350" spans="2:9" x14ac:dyDescent="0.25">
      <c r="B1350" s="383" t="s">
        <v>855</v>
      </c>
      <c r="C1350" s="384" t="s">
        <v>856</v>
      </c>
      <c r="D1350" s="385" t="s">
        <v>857</v>
      </c>
      <c r="E1350" s="385" t="s">
        <v>858</v>
      </c>
      <c r="F1350" s="386" t="s">
        <v>282</v>
      </c>
      <c r="G1350" s="384" t="s">
        <v>859</v>
      </c>
      <c r="H1350" s="387"/>
      <c r="I1350" s="388"/>
    </row>
    <row r="1351" spans="2:9" x14ac:dyDescent="0.25">
      <c r="B1351" s="389"/>
      <c r="C1351" s="390"/>
      <c r="D1351" s="391"/>
      <c r="E1351" s="392"/>
      <c r="F1351" s="393"/>
      <c r="G1351" s="394"/>
      <c r="H1351" s="387"/>
      <c r="I1351" s="388"/>
    </row>
    <row r="1352" spans="2:9" x14ac:dyDescent="0.25">
      <c r="B1352" s="395"/>
      <c r="C1352" s="396"/>
      <c r="D1352" s="397"/>
      <c r="E1352" s="398"/>
      <c r="F1352" s="399"/>
      <c r="G1352" s="396"/>
      <c r="H1352" s="387"/>
      <c r="I1352" s="388"/>
    </row>
    <row r="1353" spans="2:9" x14ac:dyDescent="0.25">
      <c r="B1353" s="400"/>
      <c r="C1353" s="401"/>
      <c r="D1353" s="372"/>
      <c r="E1353" s="402"/>
      <c r="F1353" s="403"/>
      <c r="G1353" s="404"/>
      <c r="H1353" s="387"/>
      <c r="I1353" s="388"/>
    </row>
    <row r="1354" spans="2:9" x14ac:dyDescent="0.25">
      <c r="B1354" s="400">
        <v>41061</v>
      </c>
      <c r="C1354" s="405" t="s">
        <v>285</v>
      </c>
      <c r="D1354" s="372">
        <v>10316</v>
      </c>
      <c r="E1354" s="406">
        <v>950758</v>
      </c>
      <c r="F1354" s="407"/>
      <c r="G1354" s="408">
        <f>B1354+30</f>
        <v>41091</v>
      </c>
      <c r="H1354" s="387"/>
      <c r="I1354" s="388"/>
    </row>
    <row r="1355" spans="2:9" x14ac:dyDescent="0.25">
      <c r="B1355" s="400">
        <v>42125</v>
      </c>
      <c r="C1355" s="405" t="s">
        <v>285</v>
      </c>
      <c r="D1355" s="372" t="s">
        <v>860</v>
      </c>
      <c r="E1355" s="409">
        <v>6699</v>
      </c>
      <c r="F1355" s="407">
        <f>SUM(E1354:E1355)</f>
        <v>957457</v>
      </c>
      <c r="G1355" s="408">
        <f>B1355+30</f>
        <v>42155</v>
      </c>
      <c r="H1355" s="387"/>
      <c r="I1355" s="388"/>
    </row>
    <row r="1356" spans="2:9" x14ac:dyDescent="0.25">
      <c r="B1356" s="410"/>
      <c r="C1356" s="405"/>
      <c r="D1356" s="411"/>
      <c r="E1356" s="406"/>
      <c r="F1356" s="403"/>
      <c r="G1356" s="408"/>
      <c r="H1356" s="387"/>
      <c r="I1356" s="388"/>
    </row>
    <row r="1357" spans="2:9" x14ac:dyDescent="0.25">
      <c r="B1357" s="400">
        <v>43999</v>
      </c>
      <c r="C1357" s="412" t="s">
        <v>861</v>
      </c>
      <c r="D1357" s="413" t="s">
        <v>862</v>
      </c>
      <c r="E1357" s="414">
        <v>640200</v>
      </c>
      <c r="F1357" s="407"/>
      <c r="G1357" s="408">
        <f>B1357+30</f>
        <v>44029</v>
      </c>
      <c r="H1357" s="387"/>
      <c r="I1357" s="388"/>
    </row>
    <row r="1358" spans="2:9" x14ac:dyDescent="0.25">
      <c r="B1358" s="400">
        <v>44007</v>
      </c>
      <c r="C1358" s="412" t="s">
        <v>861</v>
      </c>
      <c r="D1358" s="413" t="s">
        <v>863</v>
      </c>
      <c r="E1358" s="409">
        <v>231000</v>
      </c>
      <c r="F1358" s="407">
        <f>SUM(E1357:E1358)</f>
        <v>871200</v>
      </c>
      <c r="G1358" s="408">
        <f>B1358+30</f>
        <v>44037</v>
      </c>
      <c r="H1358" s="387"/>
      <c r="I1358" s="388"/>
    </row>
    <row r="1359" spans="2:9" x14ac:dyDescent="0.25">
      <c r="B1359" s="400"/>
      <c r="C1359" s="412"/>
      <c r="D1359" s="413"/>
      <c r="E1359" s="414"/>
      <c r="F1359" s="407"/>
      <c r="G1359" s="408"/>
      <c r="H1359" s="387"/>
      <c r="I1359" s="388"/>
    </row>
    <row r="1360" spans="2:9" x14ac:dyDescent="0.25">
      <c r="B1360" s="400">
        <v>43941</v>
      </c>
      <c r="C1360" s="412" t="s">
        <v>294</v>
      </c>
      <c r="D1360" s="415" t="s">
        <v>864</v>
      </c>
      <c r="E1360" s="414">
        <v>3069975</v>
      </c>
      <c r="F1360" s="407"/>
      <c r="G1360" s="408">
        <f>B1360+31</f>
        <v>43972</v>
      </c>
      <c r="H1360" s="387"/>
      <c r="I1360" s="388"/>
    </row>
    <row r="1361" spans="2:9" x14ac:dyDescent="0.25">
      <c r="B1361" s="400">
        <v>43971</v>
      </c>
      <c r="C1361" s="412" t="s">
        <v>294</v>
      </c>
      <c r="D1361" s="415" t="s">
        <v>865</v>
      </c>
      <c r="E1361" s="409">
        <v>3069975</v>
      </c>
      <c r="F1361" s="407">
        <f>SUM(E1360:E1361)</f>
        <v>6139950</v>
      </c>
      <c r="G1361" s="408">
        <f>B1361+31</f>
        <v>44002</v>
      </c>
      <c r="H1361" s="387"/>
      <c r="I1361" s="388"/>
    </row>
    <row r="1362" spans="2:9" x14ac:dyDescent="0.25">
      <c r="B1362" s="400"/>
      <c r="C1362" s="412"/>
      <c r="D1362" s="415"/>
      <c r="E1362" s="414"/>
      <c r="F1362" s="407"/>
      <c r="G1362" s="408"/>
      <c r="H1362" s="387"/>
      <c r="I1362" s="388"/>
    </row>
    <row r="1363" spans="2:9" x14ac:dyDescent="0.25">
      <c r="B1363" s="410">
        <v>42090</v>
      </c>
      <c r="C1363" s="416" t="s">
        <v>866</v>
      </c>
      <c r="D1363" s="417" t="s">
        <v>867</v>
      </c>
      <c r="E1363" s="406">
        <v>10000</v>
      </c>
      <c r="F1363" s="407"/>
      <c r="G1363" s="408">
        <f>B1363+30</f>
        <v>42120</v>
      </c>
      <c r="H1363" s="387"/>
      <c r="I1363" s="388"/>
    </row>
    <row r="1364" spans="2:9" x14ac:dyDescent="0.25">
      <c r="B1364" s="410">
        <v>42090</v>
      </c>
      <c r="C1364" s="416" t="s">
        <v>866</v>
      </c>
      <c r="D1364" s="417" t="s">
        <v>868</v>
      </c>
      <c r="E1364" s="406">
        <v>189000</v>
      </c>
      <c r="F1364" s="403"/>
      <c r="G1364" s="408">
        <f>B1364+30</f>
        <v>42120</v>
      </c>
      <c r="H1364" s="387"/>
      <c r="I1364" s="388"/>
    </row>
    <row r="1365" spans="2:9" x14ac:dyDescent="0.25">
      <c r="B1365" s="410">
        <v>42090</v>
      </c>
      <c r="C1365" s="412" t="s">
        <v>866</v>
      </c>
      <c r="D1365" s="415" t="s">
        <v>869</v>
      </c>
      <c r="E1365" s="414">
        <v>405000</v>
      </c>
      <c r="F1365" s="407"/>
      <c r="G1365" s="408">
        <f>B1365+30</f>
        <v>42120</v>
      </c>
      <c r="H1365" s="387"/>
      <c r="I1365" s="388"/>
    </row>
    <row r="1366" spans="2:9" x14ac:dyDescent="0.25">
      <c r="B1366" s="410">
        <v>42090</v>
      </c>
      <c r="C1366" s="416" t="s">
        <v>866</v>
      </c>
      <c r="D1366" s="417" t="s">
        <v>870</v>
      </c>
      <c r="E1366" s="418">
        <v>295185</v>
      </c>
      <c r="F1366" s="407">
        <f>SUM(E1363:E1366)</f>
        <v>899185</v>
      </c>
      <c r="G1366" s="408">
        <f>B1366+30</f>
        <v>42120</v>
      </c>
      <c r="H1366" s="387"/>
      <c r="I1366" s="388"/>
    </row>
    <row r="1367" spans="2:9" x14ac:dyDescent="0.25">
      <c r="B1367" s="410"/>
      <c r="C1367" s="416"/>
      <c r="D1367" s="417"/>
      <c r="E1367" s="406"/>
      <c r="F1367" s="407"/>
      <c r="G1367" s="408"/>
      <c r="H1367" s="387"/>
      <c r="I1367" s="388"/>
    </row>
    <row r="1368" spans="2:9" x14ac:dyDescent="0.25">
      <c r="B1368" s="410">
        <v>42409</v>
      </c>
      <c r="C1368" s="416" t="s">
        <v>871</v>
      </c>
      <c r="D1368" s="415" t="s">
        <v>872</v>
      </c>
      <c r="E1368" s="406">
        <v>1</v>
      </c>
      <c r="F1368" s="407"/>
      <c r="G1368" s="408">
        <f>B1368+31</f>
        <v>42440</v>
      </c>
      <c r="H1368" s="387"/>
      <c r="I1368" s="388"/>
    </row>
    <row r="1369" spans="2:9" x14ac:dyDescent="0.25">
      <c r="B1369" s="410">
        <v>43987</v>
      </c>
      <c r="C1369" s="416" t="s">
        <v>871</v>
      </c>
      <c r="D1369" s="415" t="s">
        <v>873</v>
      </c>
      <c r="E1369" s="406">
        <v>3058000</v>
      </c>
      <c r="F1369" s="407"/>
      <c r="G1369" s="408">
        <f>B1369+31</f>
        <v>44018</v>
      </c>
      <c r="H1369" s="387"/>
      <c r="I1369" s="388"/>
    </row>
    <row r="1370" spans="2:9" x14ac:dyDescent="0.25">
      <c r="B1370" s="410">
        <v>44001</v>
      </c>
      <c r="C1370" s="416" t="s">
        <v>871</v>
      </c>
      <c r="D1370" s="415" t="s">
        <v>874</v>
      </c>
      <c r="E1370" s="418">
        <v>1952000</v>
      </c>
      <c r="F1370" s="407">
        <f>SUM(E1368:E1370)</f>
        <v>5010001</v>
      </c>
      <c r="G1370" s="408">
        <f>B1370+31</f>
        <v>44032</v>
      </c>
      <c r="H1370" s="387"/>
      <c r="I1370" s="388"/>
    </row>
    <row r="1371" spans="2:9" x14ac:dyDescent="0.25">
      <c r="B1371" s="410"/>
      <c r="C1371" s="416"/>
      <c r="D1371" s="417"/>
      <c r="E1371" s="406"/>
      <c r="F1371" s="403"/>
      <c r="G1371" s="408"/>
      <c r="H1371" s="387"/>
      <c r="I1371" s="388"/>
    </row>
    <row r="1372" spans="2:9" x14ac:dyDescent="0.25">
      <c r="B1372" s="410">
        <v>42051</v>
      </c>
      <c r="C1372" s="416" t="s">
        <v>875</v>
      </c>
      <c r="D1372" s="417" t="s">
        <v>876</v>
      </c>
      <c r="E1372" s="406">
        <v>5000000</v>
      </c>
      <c r="F1372" s="407">
        <f>E1372</f>
        <v>5000000</v>
      </c>
      <c r="G1372" s="408">
        <f>B1372+30</f>
        <v>42081</v>
      </c>
      <c r="H1372" s="387"/>
      <c r="I1372" s="388"/>
    </row>
    <row r="1373" spans="2:9" x14ac:dyDescent="0.25">
      <c r="B1373" s="410"/>
      <c r="C1373" s="416"/>
      <c r="D1373" s="417"/>
      <c r="E1373" s="406"/>
      <c r="F1373" s="407"/>
      <c r="G1373" s="408"/>
      <c r="H1373" s="387"/>
      <c r="I1373" s="388"/>
    </row>
    <row r="1374" spans="2:9" x14ac:dyDescent="0.25">
      <c r="B1374" s="410">
        <v>42080</v>
      </c>
      <c r="C1374" s="416" t="s">
        <v>877</v>
      </c>
      <c r="D1374" s="417" t="s">
        <v>878</v>
      </c>
      <c r="E1374" s="406">
        <v>650000</v>
      </c>
      <c r="F1374" s="407">
        <f>E1374</f>
        <v>650000</v>
      </c>
      <c r="G1374" s="408">
        <f>B1374+30</f>
        <v>42110</v>
      </c>
      <c r="H1374" s="387"/>
      <c r="I1374" s="388"/>
    </row>
    <row r="1375" spans="2:9" x14ac:dyDescent="0.25">
      <c r="B1375" s="410"/>
      <c r="C1375" s="416"/>
      <c r="D1375" s="417"/>
      <c r="E1375" s="406"/>
      <c r="F1375" s="407"/>
      <c r="G1375" s="408"/>
      <c r="H1375" s="387"/>
      <c r="I1375" s="388"/>
    </row>
    <row r="1376" spans="2:9" x14ac:dyDescent="0.25">
      <c r="B1376" s="410">
        <v>44005</v>
      </c>
      <c r="C1376" s="416" t="s">
        <v>308</v>
      </c>
      <c r="D1376" s="417" t="s">
        <v>879</v>
      </c>
      <c r="E1376" s="406">
        <v>1674021</v>
      </c>
      <c r="F1376" s="403"/>
      <c r="G1376" s="408">
        <f>B1376+30</f>
        <v>44035</v>
      </c>
      <c r="H1376" s="387"/>
      <c r="I1376" s="388"/>
    </row>
    <row r="1377" spans="2:9" x14ac:dyDescent="0.25">
      <c r="B1377" s="410">
        <v>44005</v>
      </c>
      <c r="C1377" s="416" t="s">
        <v>308</v>
      </c>
      <c r="D1377" s="417" t="s">
        <v>880</v>
      </c>
      <c r="E1377" s="406">
        <v>1298844</v>
      </c>
      <c r="F1377" s="403"/>
      <c r="G1377" s="408">
        <f t="shared" ref="G1377:G1385" si="1">B1377+30</f>
        <v>44035</v>
      </c>
      <c r="H1377" s="387"/>
      <c r="I1377" s="388"/>
    </row>
    <row r="1378" spans="2:9" x14ac:dyDescent="0.25">
      <c r="B1378" s="410">
        <v>44005</v>
      </c>
      <c r="C1378" s="416" t="s">
        <v>308</v>
      </c>
      <c r="D1378" s="417" t="s">
        <v>881</v>
      </c>
      <c r="E1378" s="406">
        <v>858927</v>
      </c>
      <c r="F1378" s="403"/>
      <c r="G1378" s="408">
        <f t="shared" si="1"/>
        <v>44035</v>
      </c>
      <c r="H1378" s="387"/>
      <c r="I1378" s="388"/>
    </row>
    <row r="1379" spans="2:9" x14ac:dyDescent="0.25">
      <c r="B1379" s="410">
        <v>44005</v>
      </c>
      <c r="C1379" s="416" t="s">
        <v>308</v>
      </c>
      <c r="D1379" s="417" t="s">
        <v>882</v>
      </c>
      <c r="E1379" s="406">
        <v>677875</v>
      </c>
      <c r="F1379" s="403"/>
      <c r="G1379" s="408">
        <f t="shared" si="1"/>
        <v>44035</v>
      </c>
      <c r="H1379" s="387"/>
      <c r="I1379" s="388"/>
    </row>
    <row r="1380" spans="2:9" x14ac:dyDescent="0.25">
      <c r="B1380" s="410">
        <v>44005</v>
      </c>
      <c r="C1380" s="416" t="s">
        <v>308</v>
      </c>
      <c r="D1380" s="417" t="s">
        <v>883</v>
      </c>
      <c r="E1380" s="406">
        <v>277338</v>
      </c>
      <c r="F1380" s="403"/>
      <c r="G1380" s="408">
        <f t="shared" si="1"/>
        <v>44035</v>
      </c>
      <c r="H1380" s="387"/>
      <c r="I1380" s="388"/>
    </row>
    <row r="1381" spans="2:9" x14ac:dyDescent="0.25">
      <c r="B1381" s="410">
        <v>44005</v>
      </c>
      <c r="C1381" s="416" t="s">
        <v>308</v>
      </c>
      <c r="D1381" s="417" t="s">
        <v>884</v>
      </c>
      <c r="E1381" s="406">
        <v>309678</v>
      </c>
      <c r="F1381" s="403"/>
      <c r="G1381" s="408">
        <f t="shared" si="1"/>
        <v>44035</v>
      </c>
      <c r="H1381" s="387"/>
      <c r="I1381" s="388"/>
    </row>
    <row r="1382" spans="2:9" x14ac:dyDescent="0.25">
      <c r="B1382" s="410">
        <v>44012</v>
      </c>
      <c r="C1382" s="416" t="s">
        <v>308</v>
      </c>
      <c r="D1382" s="417" t="s">
        <v>885</v>
      </c>
      <c r="E1382" s="406">
        <v>168850</v>
      </c>
      <c r="F1382" s="403"/>
      <c r="G1382" s="408">
        <f t="shared" si="1"/>
        <v>44042</v>
      </c>
      <c r="H1382" s="387"/>
      <c r="I1382" s="388"/>
    </row>
    <row r="1383" spans="2:9" x14ac:dyDescent="0.25">
      <c r="B1383" s="410">
        <v>44012</v>
      </c>
      <c r="C1383" s="416" t="s">
        <v>308</v>
      </c>
      <c r="D1383" s="415" t="s">
        <v>886</v>
      </c>
      <c r="E1383" s="414">
        <v>5170</v>
      </c>
      <c r="F1383" s="403"/>
      <c r="G1383" s="408">
        <f t="shared" si="1"/>
        <v>44042</v>
      </c>
      <c r="H1383" s="387"/>
      <c r="I1383" s="388"/>
    </row>
    <row r="1384" spans="2:9" x14ac:dyDescent="0.25">
      <c r="B1384" s="410">
        <v>44012</v>
      </c>
      <c r="C1384" s="416" t="s">
        <v>308</v>
      </c>
      <c r="D1384" s="415" t="s">
        <v>887</v>
      </c>
      <c r="E1384" s="414">
        <v>128700</v>
      </c>
      <c r="F1384" s="403"/>
      <c r="G1384" s="408">
        <f t="shared" si="1"/>
        <v>44042</v>
      </c>
      <c r="H1384" s="387"/>
      <c r="I1384" s="388"/>
    </row>
    <row r="1385" spans="2:9" x14ac:dyDescent="0.25">
      <c r="B1385" s="410">
        <v>44012</v>
      </c>
      <c r="C1385" s="416" t="s">
        <v>308</v>
      </c>
      <c r="D1385" s="415" t="s">
        <v>888</v>
      </c>
      <c r="E1385" s="419">
        <v>17875</v>
      </c>
      <c r="F1385" s="407">
        <f>SUM(E1376:E1385)</f>
        <v>5417278</v>
      </c>
      <c r="G1385" s="408">
        <f t="shared" si="1"/>
        <v>44042</v>
      </c>
      <c r="H1385" s="387"/>
      <c r="I1385" s="388"/>
    </row>
    <row r="1386" spans="2:9" x14ac:dyDescent="0.25">
      <c r="B1386" s="410"/>
      <c r="C1386" s="416"/>
      <c r="D1386" s="415"/>
      <c r="E1386" s="414"/>
      <c r="F1386" s="407"/>
      <c r="G1386" s="408"/>
      <c r="H1386" s="387"/>
      <c r="I1386" s="388"/>
    </row>
    <row r="1387" spans="2:9" x14ac:dyDescent="0.25">
      <c r="B1387" s="410">
        <v>43985</v>
      </c>
      <c r="C1387" s="416" t="s">
        <v>889</v>
      </c>
      <c r="D1387" s="415" t="s">
        <v>890</v>
      </c>
      <c r="E1387" s="414">
        <v>30975</v>
      </c>
      <c r="F1387" s="407"/>
      <c r="G1387" s="408">
        <f t="shared" ref="G1387:G1392" si="2">B1387+30</f>
        <v>44015</v>
      </c>
      <c r="H1387" s="387"/>
      <c r="I1387" s="388"/>
    </row>
    <row r="1388" spans="2:9" x14ac:dyDescent="0.25">
      <c r="B1388" s="410">
        <v>43985</v>
      </c>
      <c r="C1388" s="416" t="s">
        <v>889</v>
      </c>
      <c r="D1388" s="415" t="s">
        <v>891</v>
      </c>
      <c r="E1388" s="414">
        <v>236775</v>
      </c>
      <c r="F1388" s="407"/>
      <c r="G1388" s="408">
        <f t="shared" si="2"/>
        <v>44015</v>
      </c>
      <c r="H1388" s="387"/>
      <c r="I1388" s="388"/>
    </row>
    <row r="1389" spans="2:9" x14ac:dyDescent="0.25">
      <c r="B1389" s="410">
        <v>43985</v>
      </c>
      <c r="C1389" s="416" t="s">
        <v>889</v>
      </c>
      <c r="D1389" s="415" t="s">
        <v>892</v>
      </c>
      <c r="E1389" s="414">
        <v>221725</v>
      </c>
      <c r="F1389" s="407"/>
      <c r="G1389" s="408">
        <f t="shared" si="2"/>
        <v>44015</v>
      </c>
      <c r="H1389" s="387"/>
      <c r="I1389" s="388"/>
    </row>
    <row r="1390" spans="2:9" x14ac:dyDescent="0.25">
      <c r="B1390" s="410">
        <v>43985</v>
      </c>
      <c r="C1390" s="416" t="s">
        <v>889</v>
      </c>
      <c r="D1390" s="415" t="s">
        <v>893</v>
      </c>
      <c r="E1390" s="414">
        <v>48125</v>
      </c>
      <c r="F1390" s="407"/>
      <c r="G1390" s="408">
        <f t="shared" si="2"/>
        <v>44015</v>
      </c>
      <c r="H1390" s="387"/>
      <c r="I1390" s="388"/>
    </row>
    <row r="1391" spans="2:9" x14ac:dyDescent="0.25">
      <c r="B1391" s="410">
        <v>43985</v>
      </c>
      <c r="C1391" s="416" t="s">
        <v>889</v>
      </c>
      <c r="D1391" s="415" t="s">
        <v>894</v>
      </c>
      <c r="E1391" s="414">
        <v>460775</v>
      </c>
      <c r="F1391" s="407"/>
      <c r="G1391" s="408">
        <f t="shared" si="2"/>
        <v>44015</v>
      </c>
      <c r="H1391" s="387"/>
      <c r="I1391" s="388"/>
    </row>
    <row r="1392" spans="2:9" x14ac:dyDescent="0.25">
      <c r="B1392" s="410">
        <v>43985</v>
      </c>
      <c r="C1392" s="416" t="s">
        <v>889</v>
      </c>
      <c r="D1392" s="415" t="s">
        <v>895</v>
      </c>
      <c r="E1392" s="419">
        <v>530565</v>
      </c>
      <c r="F1392" s="407">
        <f>SUM(E1387:E1392)</f>
        <v>1528940</v>
      </c>
      <c r="G1392" s="408">
        <f t="shared" si="2"/>
        <v>44015</v>
      </c>
      <c r="H1392" s="387"/>
      <c r="I1392" s="388"/>
    </row>
    <row r="1393" spans="2:9" x14ac:dyDescent="0.25">
      <c r="B1393" s="410"/>
      <c r="C1393" s="416"/>
      <c r="D1393" s="415"/>
      <c r="E1393" s="414"/>
      <c r="F1393" s="407"/>
      <c r="G1393" s="408"/>
      <c r="H1393" s="387"/>
      <c r="I1393" s="388"/>
    </row>
    <row r="1394" spans="2:9" x14ac:dyDescent="0.25">
      <c r="B1394" s="410">
        <v>43984</v>
      </c>
      <c r="C1394" s="412" t="s">
        <v>896</v>
      </c>
      <c r="D1394" s="415" t="s">
        <v>897</v>
      </c>
      <c r="E1394" s="414">
        <v>2400000</v>
      </c>
      <c r="F1394" s="403"/>
      <c r="G1394" s="408">
        <f>B1394+30</f>
        <v>44014</v>
      </c>
      <c r="H1394" s="387"/>
      <c r="I1394" s="388"/>
    </row>
    <row r="1395" spans="2:9" x14ac:dyDescent="0.25">
      <c r="B1395" s="410">
        <v>43991</v>
      </c>
      <c r="C1395" s="412" t="s">
        <v>896</v>
      </c>
      <c r="D1395" s="415" t="s">
        <v>898</v>
      </c>
      <c r="E1395" s="419">
        <v>2400000</v>
      </c>
      <c r="F1395" s="407">
        <f>SUM(E1394:E1395)</f>
        <v>4800000</v>
      </c>
      <c r="G1395" s="408">
        <f>B1395+30</f>
        <v>44021</v>
      </c>
      <c r="H1395" s="387"/>
      <c r="I1395" s="388"/>
    </row>
    <row r="1396" spans="2:9" x14ac:dyDescent="0.25">
      <c r="B1396" s="410"/>
      <c r="C1396" s="412"/>
      <c r="D1396" s="415"/>
      <c r="E1396" s="414"/>
      <c r="F1396" s="407"/>
      <c r="G1396" s="408"/>
      <c r="H1396" s="387"/>
      <c r="I1396" s="388"/>
    </row>
    <row r="1397" spans="2:9" x14ac:dyDescent="0.25">
      <c r="B1397" s="410">
        <v>43988</v>
      </c>
      <c r="C1397" s="412" t="s">
        <v>899</v>
      </c>
      <c r="D1397" s="415" t="s">
        <v>900</v>
      </c>
      <c r="E1397" s="414">
        <v>1584000</v>
      </c>
      <c r="F1397" s="407"/>
      <c r="G1397" s="408">
        <f>B1397+30</f>
        <v>44018</v>
      </c>
      <c r="H1397" s="387"/>
      <c r="I1397" s="388"/>
    </row>
    <row r="1398" spans="2:9" x14ac:dyDescent="0.25">
      <c r="B1398" s="410">
        <v>44008</v>
      </c>
      <c r="C1398" s="412" t="s">
        <v>899</v>
      </c>
      <c r="D1398" s="415" t="s">
        <v>901</v>
      </c>
      <c r="E1398" s="414">
        <v>1680000</v>
      </c>
      <c r="F1398" s="407"/>
      <c r="G1398" s="408">
        <f>B1398+30</f>
        <v>44038</v>
      </c>
      <c r="H1398" s="387"/>
      <c r="I1398" s="388"/>
    </row>
    <row r="1399" spans="2:9" x14ac:dyDescent="0.25">
      <c r="B1399" s="410">
        <v>44008</v>
      </c>
      <c r="C1399" s="412" t="s">
        <v>899</v>
      </c>
      <c r="D1399" s="415" t="s">
        <v>902</v>
      </c>
      <c r="E1399" s="419">
        <v>2736000</v>
      </c>
      <c r="F1399" s="407">
        <f>SUM(E1397:E1399)</f>
        <v>6000000</v>
      </c>
      <c r="G1399" s="408">
        <f>B1399+30</f>
        <v>44038</v>
      </c>
      <c r="H1399" s="387"/>
      <c r="I1399" s="388"/>
    </row>
    <row r="1400" spans="2:9" x14ac:dyDescent="0.25">
      <c r="B1400" s="410"/>
      <c r="C1400" s="412"/>
      <c r="D1400" s="415"/>
      <c r="E1400" s="414"/>
      <c r="F1400" s="403"/>
      <c r="G1400" s="408"/>
      <c r="H1400" s="387"/>
      <c r="I1400" s="388"/>
    </row>
    <row r="1401" spans="2:9" x14ac:dyDescent="0.25">
      <c r="B1401" s="410">
        <v>43987</v>
      </c>
      <c r="C1401" s="412" t="s">
        <v>316</v>
      </c>
      <c r="D1401" s="415" t="s">
        <v>903</v>
      </c>
      <c r="E1401" s="414">
        <v>1360000</v>
      </c>
      <c r="F1401" s="407">
        <f>E1401</f>
        <v>1360000</v>
      </c>
      <c r="G1401" s="408">
        <f>B1401+30</f>
        <v>44017</v>
      </c>
      <c r="H1401" s="387"/>
      <c r="I1401" s="388"/>
    </row>
    <row r="1402" spans="2:9" x14ac:dyDescent="0.25">
      <c r="B1402" s="410"/>
      <c r="C1402" s="412"/>
      <c r="D1402" s="415"/>
      <c r="E1402" s="414"/>
      <c r="F1402" s="403"/>
      <c r="G1402" s="408"/>
      <c r="H1402" s="387"/>
      <c r="I1402" s="388"/>
    </row>
    <row r="1403" spans="2:9" x14ac:dyDescent="0.25">
      <c r="B1403" s="410">
        <v>40317</v>
      </c>
      <c r="C1403" s="416" t="s">
        <v>904</v>
      </c>
      <c r="D1403" s="417" t="s">
        <v>905</v>
      </c>
      <c r="E1403" s="406">
        <v>9417670</v>
      </c>
      <c r="F1403" s="407">
        <f>E1403</f>
        <v>9417670</v>
      </c>
      <c r="G1403" s="408">
        <f>B1403+30</f>
        <v>40347</v>
      </c>
      <c r="H1403" s="387"/>
      <c r="I1403" s="388"/>
    </row>
    <row r="1404" spans="2:9" x14ac:dyDescent="0.25">
      <c r="B1404" s="410"/>
      <c r="C1404" s="416"/>
      <c r="D1404" s="417"/>
      <c r="E1404" s="406"/>
      <c r="F1404" s="407"/>
      <c r="G1404" s="408"/>
      <c r="H1404" s="387"/>
      <c r="I1404" s="388"/>
    </row>
    <row r="1405" spans="2:9" x14ac:dyDescent="0.25">
      <c r="B1405" s="410">
        <v>44006</v>
      </c>
      <c r="C1405" s="416" t="s">
        <v>322</v>
      </c>
      <c r="D1405" s="417" t="s">
        <v>906</v>
      </c>
      <c r="E1405" s="406">
        <v>793500</v>
      </c>
      <c r="F1405" s="407">
        <f>E1405</f>
        <v>793500</v>
      </c>
      <c r="G1405" s="408">
        <f>B1405+30</f>
        <v>44036</v>
      </c>
      <c r="H1405" s="387"/>
      <c r="I1405" s="388"/>
    </row>
    <row r="1406" spans="2:9" x14ac:dyDescent="0.25">
      <c r="B1406" s="410"/>
      <c r="C1406" s="416"/>
      <c r="D1406" s="417"/>
      <c r="E1406" s="406"/>
      <c r="F1406" s="407"/>
      <c r="G1406" s="408"/>
      <c r="H1406" s="387"/>
      <c r="I1406" s="388"/>
    </row>
    <row r="1407" spans="2:9" x14ac:dyDescent="0.25">
      <c r="B1407" s="410">
        <v>43983</v>
      </c>
      <c r="C1407" s="416" t="s">
        <v>323</v>
      </c>
      <c r="D1407" s="417">
        <v>2052433</v>
      </c>
      <c r="E1407" s="414">
        <v>42357</v>
      </c>
      <c r="F1407" s="407"/>
      <c r="G1407" s="408">
        <f t="shared" ref="G1407:G1412" si="3">B1407+30</f>
        <v>44013</v>
      </c>
      <c r="H1407" s="387"/>
      <c r="I1407" s="388"/>
    </row>
    <row r="1408" spans="2:9" x14ac:dyDescent="0.25">
      <c r="B1408" s="410">
        <v>43983</v>
      </c>
      <c r="C1408" s="416" t="s">
        <v>323</v>
      </c>
      <c r="D1408" s="417">
        <v>2206562</v>
      </c>
      <c r="E1408" s="414">
        <v>34996</v>
      </c>
      <c r="F1408" s="407"/>
      <c r="G1408" s="408">
        <f t="shared" si="3"/>
        <v>44013</v>
      </c>
      <c r="H1408" s="387"/>
      <c r="I1408" s="388"/>
    </row>
    <row r="1409" spans="2:9" x14ac:dyDescent="0.25">
      <c r="B1409" s="410">
        <v>43983</v>
      </c>
      <c r="C1409" s="416" t="s">
        <v>323</v>
      </c>
      <c r="D1409" s="417">
        <v>2507693</v>
      </c>
      <c r="E1409" s="414">
        <v>33640</v>
      </c>
      <c r="F1409" s="407"/>
      <c r="G1409" s="408">
        <f t="shared" si="3"/>
        <v>44013</v>
      </c>
      <c r="H1409" s="387"/>
      <c r="I1409" s="388"/>
    </row>
    <row r="1410" spans="2:9" x14ac:dyDescent="0.25">
      <c r="B1410" s="410">
        <v>43983</v>
      </c>
      <c r="C1410" s="416" t="s">
        <v>323</v>
      </c>
      <c r="D1410" s="417">
        <v>2592459</v>
      </c>
      <c r="E1410" s="406">
        <v>1000000</v>
      </c>
      <c r="F1410" s="407"/>
      <c r="G1410" s="408">
        <f t="shared" si="3"/>
        <v>44013</v>
      </c>
      <c r="H1410" s="387"/>
      <c r="I1410" s="388"/>
    </row>
    <row r="1411" spans="2:9" x14ac:dyDescent="0.25">
      <c r="B1411" s="410">
        <v>44004</v>
      </c>
      <c r="C1411" s="416" t="s">
        <v>323</v>
      </c>
      <c r="D1411" s="417" t="s">
        <v>907</v>
      </c>
      <c r="E1411" s="414">
        <v>35718</v>
      </c>
      <c r="F1411" s="407"/>
      <c r="G1411" s="408">
        <f t="shared" si="3"/>
        <v>44034</v>
      </c>
      <c r="H1411" s="387"/>
      <c r="I1411" s="388"/>
    </row>
    <row r="1412" spans="2:9" x14ac:dyDescent="0.25">
      <c r="B1412" s="410">
        <v>44004</v>
      </c>
      <c r="C1412" s="416" t="s">
        <v>323</v>
      </c>
      <c r="D1412" s="417" t="s">
        <v>908</v>
      </c>
      <c r="E1412" s="419">
        <v>1004400</v>
      </c>
      <c r="F1412" s="407">
        <f>SUM(E1407:E1412)</f>
        <v>2151111</v>
      </c>
      <c r="G1412" s="408">
        <f t="shared" si="3"/>
        <v>44034</v>
      </c>
      <c r="H1412" s="387"/>
      <c r="I1412" s="388"/>
    </row>
    <row r="1413" spans="2:9" x14ac:dyDescent="0.25">
      <c r="B1413" s="410"/>
      <c r="C1413" s="416"/>
      <c r="D1413" s="417"/>
      <c r="E1413" s="414"/>
      <c r="F1413" s="407"/>
      <c r="G1413" s="408"/>
      <c r="H1413" s="387"/>
      <c r="I1413" s="388"/>
    </row>
    <row r="1414" spans="2:9" x14ac:dyDescent="0.25">
      <c r="B1414" s="410">
        <v>44005</v>
      </c>
      <c r="C1414" s="412" t="s">
        <v>324</v>
      </c>
      <c r="D1414" s="417" t="s">
        <v>909</v>
      </c>
      <c r="E1414" s="406">
        <v>60000</v>
      </c>
      <c r="F1414" s="407">
        <f>E1414</f>
        <v>60000</v>
      </c>
      <c r="G1414" s="408">
        <f>B1414+30</f>
        <v>44035</v>
      </c>
      <c r="H1414" s="387"/>
      <c r="I1414" s="388"/>
    </row>
    <row r="1415" spans="2:9" x14ac:dyDescent="0.25">
      <c r="B1415" s="410"/>
      <c r="C1415" s="412"/>
      <c r="D1415" s="417"/>
      <c r="E1415" s="406"/>
      <c r="F1415" s="407"/>
      <c r="G1415" s="408"/>
      <c r="H1415" s="387"/>
      <c r="I1415" s="388"/>
    </row>
    <row r="1416" spans="2:9" x14ac:dyDescent="0.25">
      <c r="B1416" s="400">
        <v>43992</v>
      </c>
      <c r="C1416" s="416" t="s">
        <v>910</v>
      </c>
      <c r="D1416" s="415" t="s">
        <v>911</v>
      </c>
      <c r="E1416" s="414">
        <v>6534000</v>
      </c>
      <c r="F1416" s="403"/>
      <c r="G1416" s="408">
        <f t="shared" ref="G1416:G1479" si="4">B1416+30</f>
        <v>44022</v>
      </c>
      <c r="H1416" s="387"/>
      <c r="I1416" s="388"/>
    </row>
    <row r="1417" spans="2:9" x14ac:dyDescent="0.25">
      <c r="B1417" s="400">
        <v>43992</v>
      </c>
      <c r="C1417" s="416" t="s">
        <v>910</v>
      </c>
      <c r="D1417" s="415" t="s">
        <v>912</v>
      </c>
      <c r="E1417" s="414">
        <v>3780000</v>
      </c>
      <c r="F1417" s="403"/>
      <c r="G1417" s="408">
        <f t="shared" si="4"/>
        <v>44022</v>
      </c>
      <c r="H1417" s="387"/>
      <c r="I1417" s="388"/>
    </row>
    <row r="1418" spans="2:9" x14ac:dyDescent="0.25">
      <c r="B1418" s="400">
        <v>43992</v>
      </c>
      <c r="C1418" s="416" t="s">
        <v>910</v>
      </c>
      <c r="D1418" s="415" t="s">
        <v>913</v>
      </c>
      <c r="E1418" s="414">
        <v>960000</v>
      </c>
      <c r="F1418" s="403"/>
      <c r="G1418" s="408">
        <f t="shared" si="4"/>
        <v>44022</v>
      </c>
      <c r="H1418" s="387"/>
      <c r="I1418" s="388"/>
    </row>
    <row r="1419" spans="2:9" x14ac:dyDescent="0.25">
      <c r="B1419" s="400">
        <v>43993</v>
      </c>
      <c r="C1419" s="416" t="s">
        <v>910</v>
      </c>
      <c r="D1419" s="415" t="s">
        <v>914</v>
      </c>
      <c r="E1419" s="414">
        <v>5893500</v>
      </c>
      <c r="F1419" s="403"/>
      <c r="G1419" s="408">
        <f t="shared" si="4"/>
        <v>44023</v>
      </c>
      <c r="H1419" s="387"/>
      <c r="I1419" s="388"/>
    </row>
    <row r="1420" spans="2:9" x14ac:dyDescent="0.25">
      <c r="B1420" s="400">
        <v>43993</v>
      </c>
      <c r="C1420" s="416" t="s">
        <v>910</v>
      </c>
      <c r="D1420" s="415" t="s">
        <v>915</v>
      </c>
      <c r="E1420" s="414">
        <v>1140000</v>
      </c>
      <c r="F1420" s="403"/>
      <c r="G1420" s="408">
        <f t="shared" si="4"/>
        <v>44023</v>
      </c>
      <c r="H1420" s="387"/>
      <c r="I1420" s="388"/>
    </row>
    <row r="1421" spans="2:9" x14ac:dyDescent="0.25">
      <c r="B1421" s="400">
        <v>43993</v>
      </c>
      <c r="C1421" s="416" t="s">
        <v>910</v>
      </c>
      <c r="D1421" s="415" t="s">
        <v>916</v>
      </c>
      <c r="E1421" s="414">
        <v>11991000</v>
      </c>
      <c r="F1421" s="403"/>
      <c r="G1421" s="408">
        <f t="shared" si="4"/>
        <v>44023</v>
      </c>
      <c r="H1421" s="387"/>
      <c r="I1421" s="388"/>
    </row>
    <row r="1422" spans="2:9" x14ac:dyDescent="0.25">
      <c r="B1422" s="400">
        <v>43993</v>
      </c>
      <c r="C1422" s="416" t="s">
        <v>910</v>
      </c>
      <c r="D1422" s="415" t="s">
        <v>917</v>
      </c>
      <c r="E1422" s="414">
        <v>4245000</v>
      </c>
      <c r="F1422" s="403"/>
      <c r="G1422" s="408">
        <f t="shared" si="4"/>
        <v>44023</v>
      </c>
      <c r="H1422" s="387"/>
      <c r="I1422" s="388"/>
    </row>
    <row r="1423" spans="2:9" x14ac:dyDescent="0.25">
      <c r="B1423" s="400">
        <v>43993</v>
      </c>
      <c r="C1423" s="416" t="s">
        <v>910</v>
      </c>
      <c r="D1423" s="415" t="s">
        <v>918</v>
      </c>
      <c r="E1423" s="414">
        <v>1065000</v>
      </c>
      <c r="F1423" s="403"/>
      <c r="G1423" s="408">
        <f t="shared" si="4"/>
        <v>44023</v>
      </c>
      <c r="H1423" s="387"/>
      <c r="I1423" s="388"/>
    </row>
    <row r="1424" spans="2:9" x14ac:dyDescent="0.25">
      <c r="B1424" s="400">
        <v>43993</v>
      </c>
      <c r="C1424" s="416" t="s">
        <v>910</v>
      </c>
      <c r="D1424" s="415" t="s">
        <v>919</v>
      </c>
      <c r="E1424" s="414">
        <v>6468000</v>
      </c>
      <c r="F1424" s="403"/>
      <c r="G1424" s="408">
        <f t="shared" si="4"/>
        <v>44023</v>
      </c>
      <c r="H1424" s="387"/>
      <c r="I1424" s="388"/>
    </row>
    <row r="1425" spans="2:9" x14ac:dyDescent="0.25">
      <c r="B1425" s="400">
        <v>43993</v>
      </c>
      <c r="C1425" s="416" t="s">
        <v>910</v>
      </c>
      <c r="D1425" s="415" t="s">
        <v>920</v>
      </c>
      <c r="E1425" s="414">
        <v>800000</v>
      </c>
      <c r="F1425" s="403"/>
      <c r="G1425" s="408">
        <f t="shared" si="4"/>
        <v>44023</v>
      </c>
      <c r="H1425" s="387"/>
      <c r="I1425" s="388"/>
    </row>
    <row r="1426" spans="2:9" x14ac:dyDescent="0.25">
      <c r="B1426" s="400">
        <v>43993</v>
      </c>
      <c r="C1426" s="416" t="s">
        <v>910</v>
      </c>
      <c r="D1426" s="415" t="s">
        <v>921</v>
      </c>
      <c r="E1426" s="414">
        <v>2352000</v>
      </c>
      <c r="F1426" s="403"/>
      <c r="G1426" s="408">
        <f t="shared" si="4"/>
        <v>44023</v>
      </c>
      <c r="H1426" s="387"/>
      <c r="I1426" s="388"/>
    </row>
    <row r="1427" spans="2:9" x14ac:dyDescent="0.25">
      <c r="B1427" s="400">
        <v>43993</v>
      </c>
      <c r="C1427" s="416" t="s">
        <v>910</v>
      </c>
      <c r="D1427" s="415" t="s">
        <v>922</v>
      </c>
      <c r="E1427" s="414">
        <v>8460000</v>
      </c>
      <c r="F1427" s="403"/>
      <c r="G1427" s="408">
        <f t="shared" si="4"/>
        <v>44023</v>
      </c>
      <c r="H1427" s="387"/>
      <c r="I1427" s="388"/>
    </row>
    <row r="1428" spans="2:9" x14ac:dyDescent="0.25">
      <c r="B1428" s="400">
        <v>43993</v>
      </c>
      <c r="C1428" s="416" t="s">
        <v>910</v>
      </c>
      <c r="D1428" s="415" t="s">
        <v>923</v>
      </c>
      <c r="E1428" s="414">
        <v>9402500</v>
      </c>
      <c r="F1428" s="403"/>
      <c r="G1428" s="408">
        <f t="shared" si="4"/>
        <v>44023</v>
      </c>
      <c r="H1428" s="387"/>
      <c r="I1428" s="388"/>
    </row>
    <row r="1429" spans="2:9" x14ac:dyDescent="0.25">
      <c r="B1429" s="400">
        <v>43993</v>
      </c>
      <c r="C1429" s="416" t="s">
        <v>910</v>
      </c>
      <c r="D1429" s="415" t="s">
        <v>924</v>
      </c>
      <c r="E1429" s="414">
        <v>2880000</v>
      </c>
      <c r="F1429" s="403"/>
      <c r="G1429" s="408">
        <f t="shared" si="4"/>
        <v>44023</v>
      </c>
      <c r="H1429" s="387"/>
      <c r="I1429" s="388"/>
    </row>
    <row r="1430" spans="2:9" x14ac:dyDescent="0.25">
      <c r="B1430" s="400">
        <v>43993</v>
      </c>
      <c r="C1430" s="416" t="s">
        <v>910</v>
      </c>
      <c r="D1430" s="415" t="s">
        <v>925</v>
      </c>
      <c r="E1430" s="414">
        <v>2943000</v>
      </c>
      <c r="F1430" s="403"/>
      <c r="G1430" s="408">
        <f t="shared" si="4"/>
        <v>44023</v>
      </c>
      <c r="H1430" s="387"/>
      <c r="I1430" s="388"/>
    </row>
    <row r="1431" spans="2:9" x14ac:dyDescent="0.25">
      <c r="B1431" s="400">
        <v>43994</v>
      </c>
      <c r="C1431" s="416" t="s">
        <v>910</v>
      </c>
      <c r="D1431" s="415" t="s">
        <v>926</v>
      </c>
      <c r="E1431" s="414">
        <v>7255000</v>
      </c>
      <c r="F1431" s="403"/>
      <c r="G1431" s="408">
        <f t="shared" si="4"/>
        <v>44024</v>
      </c>
      <c r="H1431" s="387"/>
      <c r="I1431" s="388"/>
    </row>
    <row r="1432" spans="2:9" x14ac:dyDescent="0.25">
      <c r="B1432" s="400">
        <v>43994</v>
      </c>
      <c r="C1432" s="416" t="s">
        <v>910</v>
      </c>
      <c r="D1432" s="415" t="s">
        <v>927</v>
      </c>
      <c r="E1432" s="414">
        <v>4000000</v>
      </c>
      <c r="F1432" s="403"/>
      <c r="G1432" s="408">
        <f t="shared" si="4"/>
        <v>44024</v>
      </c>
      <c r="H1432" s="387"/>
      <c r="I1432" s="388"/>
    </row>
    <row r="1433" spans="2:9" x14ac:dyDescent="0.25">
      <c r="B1433" s="400">
        <v>43994</v>
      </c>
      <c r="C1433" s="416" t="s">
        <v>910</v>
      </c>
      <c r="D1433" s="415" t="s">
        <v>928</v>
      </c>
      <c r="E1433" s="414">
        <v>1130000</v>
      </c>
      <c r="F1433" s="403"/>
      <c r="G1433" s="408">
        <f t="shared" si="4"/>
        <v>44024</v>
      </c>
      <c r="H1433" s="387"/>
      <c r="I1433" s="388"/>
    </row>
    <row r="1434" spans="2:9" x14ac:dyDescent="0.25">
      <c r="B1434" s="400">
        <v>43994</v>
      </c>
      <c r="C1434" s="416" t="s">
        <v>910</v>
      </c>
      <c r="D1434" s="415" t="s">
        <v>929</v>
      </c>
      <c r="E1434" s="414">
        <v>3660000</v>
      </c>
      <c r="F1434" s="403"/>
      <c r="G1434" s="408">
        <f t="shared" si="4"/>
        <v>44024</v>
      </c>
      <c r="H1434" s="387"/>
      <c r="I1434" s="388"/>
    </row>
    <row r="1435" spans="2:9" x14ac:dyDescent="0.25">
      <c r="B1435" s="400">
        <v>43994</v>
      </c>
      <c r="C1435" s="416" t="s">
        <v>910</v>
      </c>
      <c r="D1435" s="415" t="s">
        <v>930</v>
      </c>
      <c r="E1435" s="414">
        <v>8135000</v>
      </c>
      <c r="F1435" s="403"/>
      <c r="G1435" s="408">
        <f t="shared" si="4"/>
        <v>44024</v>
      </c>
      <c r="H1435" s="387"/>
      <c r="I1435" s="388"/>
    </row>
    <row r="1436" spans="2:9" x14ac:dyDescent="0.25">
      <c r="B1436" s="400">
        <v>43994</v>
      </c>
      <c r="C1436" s="416" t="s">
        <v>910</v>
      </c>
      <c r="D1436" s="415" t="s">
        <v>931</v>
      </c>
      <c r="E1436" s="414">
        <v>1220000</v>
      </c>
      <c r="F1436" s="403"/>
      <c r="G1436" s="408">
        <f t="shared" si="4"/>
        <v>44024</v>
      </c>
      <c r="H1436" s="387"/>
      <c r="I1436" s="388"/>
    </row>
    <row r="1437" spans="2:9" x14ac:dyDescent="0.25">
      <c r="B1437" s="400">
        <v>43994</v>
      </c>
      <c r="C1437" s="416" t="s">
        <v>910</v>
      </c>
      <c r="D1437" s="415" t="s">
        <v>932</v>
      </c>
      <c r="E1437" s="414">
        <v>5760000</v>
      </c>
      <c r="F1437" s="403"/>
      <c r="G1437" s="408">
        <f t="shared" si="4"/>
        <v>44024</v>
      </c>
      <c r="H1437" s="387"/>
      <c r="I1437" s="388"/>
    </row>
    <row r="1438" spans="2:9" x14ac:dyDescent="0.25">
      <c r="B1438" s="400">
        <v>43995</v>
      </c>
      <c r="C1438" s="416" t="s">
        <v>910</v>
      </c>
      <c r="D1438" s="415" t="s">
        <v>933</v>
      </c>
      <c r="E1438" s="414">
        <v>2400000</v>
      </c>
      <c r="F1438" s="403"/>
      <c r="G1438" s="408">
        <f t="shared" si="4"/>
        <v>44025</v>
      </c>
      <c r="H1438" s="387"/>
      <c r="I1438" s="388"/>
    </row>
    <row r="1439" spans="2:9" x14ac:dyDescent="0.25">
      <c r="B1439" s="400">
        <v>43995</v>
      </c>
      <c r="C1439" s="416" t="s">
        <v>910</v>
      </c>
      <c r="D1439" s="415" t="s">
        <v>934</v>
      </c>
      <c r="E1439" s="414">
        <v>2625000</v>
      </c>
      <c r="F1439" s="403"/>
      <c r="G1439" s="408">
        <f t="shared" si="4"/>
        <v>44025</v>
      </c>
      <c r="H1439" s="387"/>
      <c r="I1439" s="388"/>
    </row>
    <row r="1440" spans="2:9" x14ac:dyDescent="0.25">
      <c r="B1440" s="400">
        <v>43997</v>
      </c>
      <c r="C1440" s="416" t="s">
        <v>910</v>
      </c>
      <c r="D1440" s="415" t="s">
        <v>935</v>
      </c>
      <c r="E1440" s="414">
        <v>10735500</v>
      </c>
      <c r="F1440" s="403"/>
      <c r="G1440" s="408">
        <f t="shared" si="4"/>
        <v>44027</v>
      </c>
      <c r="H1440" s="387"/>
      <c r="I1440" s="388"/>
    </row>
    <row r="1441" spans="2:9" x14ac:dyDescent="0.25">
      <c r="B1441" s="400">
        <v>43997</v>
      </c>
      <c r="C1441" s="416" t="s">
        <v>910</v>
      </c>
      <c r="D1441" s="415" t="s">
        <v>936</v>
      </c>
      <c r="E1441" s="414">
        <v>3200000</v>
      </c>
      <c r="F1441" s="403"/>
      <c r="G1441" s="408">
        <f t="shared" si="4"/>
        <v>44027</v>
      </c>
      <c r="H1441" s="387"/>
      <c r="I1441" s="388"/>
    </row>
    <row r="1442" spans="2:9" x14ac:dyDescent="0.25">
      <c r="B1442" s="400">
        <v>43997</v>
      </c>
      <c r="C1442" s="416" t="s">
        <v>910</v>
      </c>
      <c r="D1442" s="415" t="s">
        <v>937</v>
      </c>
      <c r="E1442" s="414">
        <v>2373000</v>
      </c>
      <c r="F1442" s="403"/>
      <c r="G1442" s="408">
        <f t="shared" si="4"/>
        <v>44027</v>
      </c>
      <c r="H1442" s="387"/>
      <c r="I1442" s="388"/>
    </row>
    <row r="1443" spans="2:9" x14ac:dyDescent="0.25">
      <c r="B1443" s="400">
        <v>43997</v>
      </c>
      <c r="C1443" s="416" t="s">
        <v>910</v>
      </c>
      <c r="D1443" s="415" t="s">
        <v>938</v>
      </c>
      <c r="E1443" s="414">
        <v>322500</v>
      </c>
      <c r="F1443" s="403"/>
      <c r="G1443" s="408">
        <f t="shared" si="4"/>
        <v>44027</v>
      </c>
      <c r="H1443" s="387"/>
      <c r="I1443" s="388"/>
    </row>
    <row r="1444" spans="2:9" x14ac:dyDescent="0.25">
      <c r="B1444" s="400">
        <v>43997</v>
      </c>
      <c r="C1444" s="416" t="s">
        <v>910</v>
      </c>
      <c r="D1444" s="415" t="s">
        <v>939</v>
      </c>
      <c r="E1444" s="414">
        <v>5848000</v>
      </c>
      <c r="F1444" s="403"/>
      <c r="G1444" s="408">
        <f t="shared" si="4"/>
        <v>44027</v>
      </c>
      <c r="H1444" s="387"/>
      <c r="I1444" s="388"/>
    </row>
    <row r="1445" spans="2:9" x14ac:dyDescent="0.25">
      <c r="B1445" s="400">
        <v>43997</v>
      </c>
      <c r="C1445" s="416" t="s">
        <v>910</v>
      </c>
      <c r="D1445" s="415" t="s">
        <v>940</v>
      </c>
      <c r="E1445" s="414">
        <v>4706000</v>
      </c>
      <c r="F1445" s="403"/>
      <c r="G1445" s="408">
        <f t="shared" si="4"/>
        <v>44027</v>
      </c>
      <c r="H1445" s="387"/>
      <c r="I1445" s="388"/>
    </row>
    <row r="1446" spans="2:9" x14ac:dyDescent="0.25">
      <c r="B1446" s="400">
        <v>43997</v>
      </c>
      <c r="C1446" s="416" t="s">
        <v>910</v>
      </c>
      <c r="D1446" s="415" t="s">
        <v>941</v>
      </c>
      <c r="E1446" s="414">
        <v>2260000</v>
      </c>
      <c r="F1446" s="403"/>
      <c r="G1446" s="408">
        <f t="shared" si="4"/>
        <v>44027</v>
      </c>
      <c r="H1446" s="387"/>
      <c r="I1446" s="388"/>
    </row>
    <row r="1447" spans="2:9" x14ac:dyDescent="0.25">
      <c r="B1447" s="400">
        <v>43997</v>
      </c>
      <c r="C1447" s="416" t="s">
        <v>910</v>
      </c>
      <c r="D1447" s="415" t="s">
        <v>942</v>
      </c>
      <c r="E1447" s="414">
        <v>5635000</v>
      </c>
      <c r="F1447" s="403"/>
      <c r="G1447" s="408">
        <f t="shared" si="4"/>
        <v>44027</v>
      </c>
      <c r="H1447" s="387"/>
      <c r="I1447" s="388"/>
    </row>
    <row r="1448" spans="2:9" x14ac:dyDescent="0.25">
      <c r="B1448" s="400">
        <v>43998</v>
      </c>
      <c r="C1448" s="416" t="s">
        <v>910</v>
      </c>
      <c r="D1448" s="415" t="s">
        <v>943</v>
      </c>
      <c r="E1448" s="414">
        <v>3616000</v>
      </c>
      <c r="F1448" s="403"/>
      <c r="G1448" s="408">
        <f t="shared" si="4"/>
        <v>44028</v>
      </c>
      <c r="H1448" s="387"/>
      <c r="I1448" s="388"/>
    </row>
    <row r="1449" spans="2:9" x14ac:dyDescent="0.25">
      <c r="B1449" s="400">
        <v>43998</v>
      </c>
      <c r="C1449" s="416" t="s">
        <v>910</v>
      </c>
      <c r="D1449" s="415" t="s">
        <v>944</v>
      </c>
      <c r="E1449" s="414">
        <v>6720000</v>
      </c>
      <c r="F1449" s="403"/>
      <c r="G1449" s="408">
        <f t="shared" si="4"/>
        <v>44028</v>
      </c>
      <c r="H1449" s="387"/>
      <c r="I1449" s="388"/>
    </row>
    <row r="1450" spans="2:9" x14ac:dyDescent="0.25">
      <c r="B1450" s="400">
        <v>43998</v>
      </c>
      <c r="C1450" s="416" t="s">
        <v>910</v>
      </c>
      <c r="D1450" s="415" t="s">
        <v>945</v>
      </c>
      <c r="E1450" s="414">
        <v>226000</v>
      </c>
      <c r="F1450" s="403"/>
      <c r="G1450" s="408">
        <f t="shared" si="4"/>
        <v>44028</v>
      </c>
      <c r="H1450" s="387"/>
      <c r="I1450" s="388"/>
    </row>
    <row r="1451" spans="2:9" x14ac:dyDescent="0.25">
      <c r="B1451" s="400">
        <v>43998</v>
      </c>
      <c r="C1451" s="416" t="s">
        <v>910</v>
      </c>
      <c r="D1451" s="415" t="s">
        <v>946</v>
      </c>
      <c r="E1451" s="414">
        <v>113000</v>
      </c>
      <c r="F1451" s="403"/>
      <c r="G1451" s="408">
        <f t="shared" si="4"/>
        <v>44028</v>
      </c>
      <c r="H1451" s="387"/>
      <c r="I1451" s="388"/>
    </row>
    <row r="1452" spans="2:9" x14ac:dyDescent="0.25">
      <c r="B1452" s="400">
        <v>43998</v>
      </c>
      <c r="C1452" s="416" t="s">
        <v>910</v>
      </c>
      <c r="D1452" s="415" t="s">
        <v>947</v>
      </c>
      <c r="E1452" s="414">
        <v>6441000</v>
      </c>
      <c r="F1452" s="403"/>
      <c r="G1452" s="408">
        <f t="shared" si="4"/>
        <v>44028</v>
      </c>
      <c r="H1452" s="387"/>
      <c r="I1452" s="388"/>
    </row>
    <row r="1453" spans="2:9" x14ac:dyDescent="0.25">
      <c r="B1453" s="400">
        <v>43998</v>
      </c>
      <c r="C1453" s="416" t="s">
        <v>910</v>
      </c>
      <c r="D1453" s="415" t="s">
        <v>948</v>
      </c>
      <c r="E1453" s="414">
        <v>6464000</v>
      </c>
      <c r="F1453" s="403"/>
      <c r="G1453" s="408">
        <f t="shared" si="4"/>
        <v>44028</v>
      </c>
      <c r="H1453" s="387"/>
      <c r="I1453" s="388"/>
    </row>
    <row r="1454" spans="2:9" x14ac:dyDescent="0.25">
      <c r="B1454" s="400">
        <v>43998</v>
      </c>
      <c r="C1454" s="416" t="s">
        <v>910</v>
      </c>
      <c r="D1454" s="415" t="s">
        <v>949</v>
      </c>
      <c r="E1454" s="414">
        <v>4024000</v>
      </c>
      <c r="F1454" s="403"/>
      <c r="G1454" s="408">
        <f t="shared" si="4"/>
        <v>44028</v>
      </c>
      <c r="H1454" s="387"/>
      <c r="I1454" s="388"/>
    </row>
    <row r="1455" spans="2:9" x14ac:dyDescent="0.25">
      <c r="B1455" s="400">
        <v>43998</v>
      </c>
      <c r="C1455" s="416" t="s">
        <v>910</v>
      </c>
      <c r="D1455" s="415" t="s">
        <v>950</v>
      </c>
      <c r="E1455" s="414">
        <v>1075000</v>
      </c>
      <c r="F1455" s="403"/>
      <c r="G1455" s="408">
        <f t="shared" si="4"/>
        <v>44028</v>
      </c>
      <c r="H1455" s="387"/>
      <c r="I1455" s="388"/>
    </row>
    <row r="1456" spans="2:9" x14ac:dyDescent="0.25">
      <c r="B1456" s="400">
        <v>43998</v>
      </c>
      <c r="C1456" s="416" t="s">
        <v>910</v>
      </c>
      <c r="D1456" s="415" t="s">
        <v>951</v>
      </c>
      <c r="E1456" s="414">
        <v>6084000</v>
      </c>
      <c r="F1456" s="403"/>
      <c r="G1456" s="408">
        <f t="shared" si="4"/>
        <v>44028</v>
      </c>
      <c r="H1456" s="387"/>
      <c r="I1456" s="388"/>
    </row>
    <row r="1457" spans="2:9" x14ac:dyDescent="0.25">
      <c r="B1457" s="400">
        <v>43998</v>
      </c>
      <c r="C1457" s="416" t="s">
        <v>910</v>
      </c>
      <c r="D1457" s="415" t="s">
        <v>952</v>
      </c>
      <c r="E1457" s="414">
        <v>1120000</v>
      </c>
      <c r="F1457" s="403"/>
      <c r="G1457" s="408">
        <f t="shared" si="4"/>
        <v>44028</v>
      </c>
      <c r="H1457" s="387"/>
      <c r="I1457" s="388"/>
    </row>
    <row r="1458" spans="2:9" x14ac:dyDescent="0.25">
      <c r="B1458" s="400">
        <v>43998</v>
      </c>
      <c r="C1458" s="416" t="s">
        <v>910</v>
      </c>
      <c r="D1458" s="415" t="s">
        <v>953</v>
      </c>
      <c r="E1458" s="414">
        <v>3375000</v>
      </c>
      <c r="F1458" s="403"/>
      <c r="G1458" s="408">
        <f t="shared" si="4"/>
        <v>44028</v>
      </c>
      <c r="H1458" s="387"/>
      <c r="I1458" s="388"/>
    </row>
    <row r="1459" spans="2:9" x14ac:dyDescent="0.25">
      <c r="B1459" s="400">
        <v>43998</v>
      </c>
      <c r="C1459" s="416" t="s">
        <v>910</v>
      </c>
      <c r="D1459" s="415" t="s">
        <v>954</v>
      </c>
      <c r="E1459" s="414">
        <v>3872500</v>
      </c>
      <c r="F1459" s="403"/>
      <c r="G1459" s="408">
        <f t="shared" si="4"/>
        <v>44028</v>
      </c>
      <c r="H1459" s="387"/>
      <c r="I1459" s="388"/>
    </row>
    <row r="1460" spans="2:9" x14ac:dyDescent="0.25">
      <c r="B1460" s="400">
        <v>43998</v>
      </c>
      <c r="C1460" s="416" t="s">
        <v>910</v>
      </c>
      <c r="D1460" s="415" t="s">
        <v>955</v>
      </c>
      <c r="E1460" s="414">
        <v>2773000</v>
      </c>
      <c r="F1460" s="403"/>
      <c r="G1460" s="408">
        <f t="shared" si="4"/>
        <v>44028</v>
      </c>
      <c r="H1460" s="387"/>
      <c r="I1460" s="388"/>
    </row>
    <row r="1461" spans="2:9" x14ac:dyDescent="0.25">
      <c r="B1461" s="400">
        <v>43998</v>
      </c>
      <c r="C1461" s="416" t="s">
        <v>910</v>
      </c>
      <c r="D1461" s="415" t="s">
        <v>956</v>
      </c>
      <c r="E1461" s="414">
        <v>6927000</v>
      </c>
      <c r="F1461" s="403"/>
      <c r="G1461" s="408">
        <f t="shared" si="4"/>
        <v>44028</v>
      </c>
      <c r="H1461" s="387"/>
      <c r="I1461" s="388"/>
    </row>
    <row r="1462" spans="2:9" x14ac:dyDescent="0.25">
      <c r="B1462" s="400">
        <v>43999</v>
      </c>
      <c r="C1462" s="416" t="s">
        <v>910</v>
      </c>
      <c r="D1462" s="415" t="s">
        <v>957</v>
      </c>
      <c r="E1462" s="414">
        <v>8093000</v>
      </c>
      <c r="F1462" s="403"/>
      <c r="G1462" s="408">
        <f t="shared" si="4"/>
        <v>44029</v>
      </c>
      <c r="H1462" s="387"/>
      <c r="I1462" s="388"/>
    </row>
    <row r="1463" spans="2:9" x14ac:dyDescent="0.25">
      <c r="B1463" s="400">
        <v>43999</v>
      </c>
      <c r="C1463" s="416" t="s">
        <v>910</v>
      </c>
      <c r="D1463" s="415" t="s">
        <v>958</v>
      </c>
      <c r="E1463" s="414">
        <v>400000</v>
      </c>
      <c r="F1463" s="403"/>
      <c r="G1463" s="408">
        <f t="shared" si="4"/>
        <v>44029</v>
      </c>
      <c r="H1463" s="387"/>
      <c r="I1463" s="388"/>
    </row>
    <row r="1464" spans="2:9" x14ac:dyDescent="0.25">
      <c r="B1464" s="400">
        <v>43999</v>
      </c>
      <c r="C1464" s="416" t="s">
        <v>910</v>
      </c>
      <c r="D1464" s="415" t="s">
        <v>959</v>
      </c>
      <c r="E1464" s="414">
        <v>12077500</v>
      </c>
      <c r="F1464" s="403"/>
      <c r="G1464" s="408">
        <f t="shared" si="4"/>
        <v>44029</v>
      </c>
      <c r="H1464" s="387"/>
      <c r="I1464" s="388"/>
    </row>
    <row r="1465" spans="2:9" x14ac:dyDescent="0.25">
      <c r="B1465" s="400">
        <v>43999</v>
      </c>
      <c r="C1465" s="416" t="s">
        <v>910</v>
      </c>
      <c r="D1465" s="415" t="s">
        <v>960</v>
      </c>
      <c r="E1465" s="414">
        <v>1165000</v>
      </c>
      <c r="F1465" s="403"/>
      <c r="G1465" s="408">
        <f t="shared" si="4"/>
        <v>44029</v>
      </c>
      <c r="H1465" s="387"/>
      <c r="I1465" s="388"/>
    </row>
    <row r="1466" spans="2:9" x14ac:dyDescent="0.25">
      <c r="B1466" s="400">
        <v>43999</v>
      </c>
      <c r="C1466" s="416" t="s">
        <v>910</v>
      </c>
      <c r="D1466" s="415" t="s">
        <v>961</v>
      </c>
      <c r="E1466" s="414">
        <v>6840000</v>
      </c>
      <c r="F1466" s="403"/>
      <c r="G1466" s="408">
        <f t="shared" si="4"/>
        <v>44029</v>
      </c>
      <c r="H1466" s="387"/>
      <c r="I1466" s="388"/>
    </row>
    <row r="1467" spans="2:9" x14ac:dyDescent="0.25">
      <c r="B1467" s="400">
        <v>43999</v>
      </c>
      <c r="C1467" s="416" t="s">
        <v>910</v>
      </c>
      <c r="D1467" s="415" t="s">
        <v>962</v>
      </c>
      <c r="E1467" s="414">
        <v>1485000</v>
      </c>
      <c r="F1467" s="403"/>
      <c r="G1467" s="408">
        <f t="shared" si="4"/>
        <v>44029</v>
      </c>
      <c r="H1467" s="387"/>
      <c r="I1467" s="388"/>
    </row>
    <row r="1468" spans="2:9" x14ac:dyDescent="0.25">
      <c r="B1468" s="400">
        <v>43999</v>
      </c>
      <c r="C1468" s="416" t="s">
        <v>910</v>
      </c>
      <c r="D1468" s="415" t="s">
        <v>963</v>
      </c>
      <c r="E1468" s="414">
        <v>6720000</v>
      </c>
      <c r="F1468" s="403"/>
      <c r="G1468" s="408">
        <f t="shared" si="4"/>
        <v>44029</v>
      </c>
      <c r="H1468" s="387"/>
      <c r="I1468" s="388"/>
    </row>
    <row r="1469" spans="2:9" x14ac:dyDescent="0.25">
      <c r="B1469" s="400">
        <v>43999</v>
      </c>
      <c r="C1469" s="416" t="s">
        <v>910</v>
      </c>
      <c r="D1469" s="415" t="s">
        <v>964</v>
      </c>
      <c r="E1469" s="414">
        <v>9810000</v>
      </c>
      <c r="F1469" s="403"/>
      <c r="G1469" s="408">
        <f t="shared" si="4"/>
        <v>44029</v>
      </c>
      <c r="H1469" s="387"/>
      <c r="I1469" s="388"/>
    </row>
    <row r="1470" spans="2:9" x14ac:dyDescent="0.25">
      <c r="B1470" s="400">
        <v>43999</v>
      </c>
      <c r="C1470" s="416" t="s">
        <v>910</v>
      </c>
      <c r="D1470" s="415" t="s">
        <v>965</v>
      </c>
      <c r="E1470" s="414">
        <v>1165000</v>
      </c>
      <c r="F1470" s="403"/>
      <c r="G1470" s="408">
        <f t="shared" si="4"/>
        <v>44029</v>
      </c>
      <c r="H1470" s="387"/>
      <c r="I1470" s="388"/>
    </row>
    <row r="1471" spans="2:9" x14ac:dyDescent="0.25">
      <c r="B1471" s="400">
        <v>43999</v>
      </c>
      <c r="C1471" s="416" t="s">
        <v>910</v>
      </c>
      <c r="D1471" s="415" t="s">
        <v>966</v>
      </c>
      <c r="E1471" s="414">
        <v>213000</v>
      </c>
      <c r="F1471" s="403"/>
      <c r="G1471" s="408">
        <f t="shared" si="4"/>
        <v>44029</v>
      </c>
      <c r="H1471" s="387"/>
      <c r="I1471" s="388"/>
    </row>
    <row r="1472" spans="2:9" x14ac:dyDescent="0.25">
      <c r="B1472" s="400">
        <v>43999</v>
      </c>
      <c r="C1472" s="416" t="s">
        <v>910</v>
      </c>
      <c r="D1472" s="415" t="s">
        <v>967</v>
      </c>
      <c r="E1472" s="414">
        <v>7895000</v>
      </c>
      <c r="F1472" s="403"/>
      <c r="G1472" s="408">
        <f t="shared" si="4"/>
        <v>44029</v>
      </c>
      <c r="H1472" s="387"/>
      <c r="I1472" s="388"/>
    </row>
    <row r="1473" spans="2:9" x14ac:dyDescent="0.25">
      <c r="B1473" s="400">
        <v>44000</v>
      </c>
      <c r="C1473" s="416" t="s">
        <v>910</v>
      </c>
      <c r="D1473" s="415" t="s">
        <v>968</v>
      </c>
      <c r="E1473" s="414">
        <v>6646000</v>
      </c>
      <c r="F1473" s="403"/>
      <c r="G1473" s="408">
        <f t="shared" si="4"/>
        <v>44030</v>
      </c>
      <c r="H1473" s="387"/>
      <c r="I1473" s="388"/>
    </row>
    <row r="1474" spans="2:9" x14ac:dyDescent="0.25">
      <c r="B1474" s="400">
        <v>44000</v>
      </c>
      <c r="C1474" s="416" t="s">
        <v>910</v>
      </c>
      <c r="D1474" s="415" t="s">
        <v>969</v>
      </c>
      <c r="E1474" s="414">
        <v>4120000</v>
      </c>
      <c r="F1474" s="403"/>
      <c r="G1474" s="408">
        <f t="shared" si="4"/>
        <v>44030</v>
      </c>
      <c r="H1474" s="387"/>
      <c r="I1474" s="388"/>
    </row>
    <row r="1475" spans="2:9" x14ac:dyDescent="0.25">
      <c r="B1475" s="400">
        <v>44000</v>
      </c>
      <c r="C1475" s="416" t="s">
        <v>910</v>
      </c>
      <c r="D1475" s="415" t="s">
        <v>970</v>
      </c>
      <c r="E1475" s="414">
        <v>4800000</v>
      </c>
      <c r="F1475" s="403"/>
      <c r="G1475" s="408">
        <f t="shared" si="4"/>
        <v>44030</v>
      </c>
      <c r="H1475" s="387"/>
      <c r="I1475" s="388"/>
    </row>
    <row r="1476" spans="2:9" x14ac:dyDescent="0.25">
      <c r="B1476" s="400">
        <v>44000</v>
      </c>
      <c r="C1476" s="416" t="s">
        <v>910</v>
      </c>
      <c r="D1476" s="415" t="s">
        <v>971</v>
      </c>
      <c r="E1476" s="414">
        <v>1218000</v>
      </c>
      <c r="F1476" s="403"/>
      <c r="G1476" s="408">
        <f t="shared" si="4"/>
        <v>44030</v>
      </c>
      <c r="H1476" s="387"/>
      <c r="I1476" s="388"/>
    </row>
    <row r="1477" spans="2:9" x14ac:dyDescent="0.25">
      <c r="B1477" s="400">
        <v>44000</v>
      </c>
      <c r="C1477" s="416" t="s">
        <v>910</v>
      </c>
      <c r="D1477" s="415" t="s">
        <v>972</v>
      </c>
      <c r="E1477" s="414">
        <v>7803000</v>
      </c>
      <c r="F1477" s="403"/>
      <c r="G1477" s="408">
        <f t="shared" si="4"/>
        <v>44030</v>
      </c>
      <c r="H1477" s="387"/>
      <c r="I1477" s="388"/>
    </row>
    <row r="1478" spans="2:9" x14ac:dyDescent="0.25">
      <c r="B1478" s="400">
        <v>44000</v>
      </c>
      <c r="C1478" s="416" t="s">
        <v>910</v>
      </c>
      <c r="D1478" s="415" t="s">
        <v>973</v>
      </c>
      <c r="E1478" s="414">
        <v>3330000</v>
      </c>
      <c r="F1478" s="403"/>
      <c r="G1478" s="408">
        <f t="shared" si="4"/>
        <v>44030</v>
      </c>
      <c r="H1478" s="387"/>
      <c r="I1478" s="388"/>
    </row>
    <row r="1479" spans="2:9" x14ac:dyDescent="0.25">
      <c r="B1479" s="400">
        <v>44000</v>
      </c>
      <c r="C1479" s="416" t="s">
        <v>910</v>
      </c>
      <c r="D1479" s="415" t="s">
        <v>974</v>
      </c>
      <c r="E1479" s="414">
        <v>3287000</v>
      </c>
      <c r="F1479" s="403"/>
      <c r="G1479" s="408">
        <f t="shared" si="4"/>
        <v>44030</v>
      </c>
      <c r="H1479" s="387"/>
      <c r="I1479" s="388"/>
    </row>
    <row r="1480" spans="2:9" x14ac:dyDescent="0.25">
      <c r="B1480" s="400">
        <v>44000</v>
      </c>
      <c r="C1480" s="416" t="s">
        <v>910</v>
      </c>
      <c r="D1480" s="415" t="s">
        <v>975</v>
      </c>
      <c r="E1480" s="414">
        <v>6897000</v>
      </c>
      <c r="F1480" s="403"/>
      <c r="G1480" s="408">
        <f>B1480+30</f>
        <v>44030</v>
      </c>
      <c r="H1480" s="387"/>
      <c r="I1480" s="388"/>
    </row>
    <row r="1481" spans="2:9" x14ac:dyDescent="0.25">
      <c r="B1481" s="400">
        <v>44001</v>
      </c>
      <c r="C1481" s="416" t="s">
        <v>910</v>
      </c>
      <c r="D1481" s="415" t="s">
        <v>976</v>
      </c>
      <c r="E1481" s="414">
        <v>6385000</v>
      </c>
      <c r="F1481" s="403"/>
      <c r="G1481" s="408">
        <f>B1481+30</f>
        <v>44031</v>
      </c>
      <c r="H1481" s="387"/>
      <c r="I1481" s="388"/>
    </row>
    <row r="1482" spans="2:9" x14ac:dyDescent="0.25">
      <c r="B1482" s="400">
        <v>44001</v>
      </c>
      <c r="C1482" s="416" t="s">
        <v>910</v>
      </c>
      <c r="D1482" s="415" t="s">
        <v>977</v>
      </c>
      <c r="E1482" s="414">
        <v>3796000</v>
      </c>
      <c r="F1482" s="403"/>
      <c r="G1482" s="408">
        <f>B1482+30</f>
        <v>44031</v>
      </c>
      <c r="H1482" s="387"/>
      <c r="I1482" s="388"/>
    </row>
    <row r="1483" spans="2:9" x14ac:dyDescent="0.25">
      <c r="B1483" s="400">
        <v>44001</v>
      </c>
      <c r="C1483" s="416" t="s">
        <v>910</v>
      </c>
      <c r="D1483" s="415" t="s">
        <v>978</v>
      </c>
      <c r="E1483" s="414">
        <v>7982000</v>
      </c>
      <c r="F1483" s="403"/>
      <c r="G1483" s="408">
        <f t="shared" ref="G1483:G1546" si="5">B1483+30</f>
        <v>44031</v>
      </c>
      <c r="H1483" s="387"/>
      <c r="I1483" s="388"/>
    </row>
    <row r="1484" spans="2:9" x14ac:dyDescent="0.25">
      <c r="B1484" s="400">
        <v>44001</v>
      </c>
      <c r="C1484" s="416" t="s">
        <v>910</v>
      </c>
      <c r="D1484" s="415" t="s">
        <v>979</v>
      </c>
      <c r="E1484" s="414">
        <v>113000</v>
      </c>
      <c r="F1484" s="403"/>
      <c r="G1484" s="408">
        <f t="shared" si="5"/>
        <v>44031</v>
      </c>
      <c r="H1484" s="387"/>
      <c r="I1484" s="388"/>
    </row>
    <row r="1485" spans="2:9" x14ac:dyDescent="0.25">
      <c r="B1485" s="400">
        <v>44001</v>
      </c>
      <c r="C1485" s="416" t="s">
        <v>910</v>
      </c>
      <c r="D1485" s="415" t="s">
        <v>980</v>
      </c>
      <c r="E1485" s="414">
        <v>582500</v>
      </c>
      <c r="F1485" s="407"/>
      <c r="G1485" s="408">
        <f t="shared" si="5"/>
        <v>44031</v>
      </c>
      <c r="H1485" s="387"/>
      <c r="I1485" s="388"/>
    </row>
    <row r="1486" spans="2:9" x14ac:dyDescent="0.25">
      <c r="B1486" s="400">
        <v>44001</v>
      </c>
      <c r="C1486" s="420" t="s">
        <v>910</v>
      </c>
      <c r="D1486" s="372" t="s">
        <v>981</v>
      </c>
      <c r="E1486" s="406">
        <v>9351000</v>
      </c>
      <c r="F1486" s="407"/>
      <c r="G1486" s="408">
        <f t="shared" si="5"/>
        <v>44031</v>
      </c>
      <c r="H1486" s="387"/>
      <c r="I1486" s="388"/>
    </row>
    <row r="1487" spans="2:9" x14ac:dyDescent="0.25">
      <c r="B1487" s="400">
        <v>44001</v>
      </c>
      <c r="C1487" s="420" t="s">
        <v>910</v>
      </c>
      <c r="D1487" s="372" t="s">
        <v>982</v>
      </c>
      <c r="E1487" s="406">
        <v>7680000</v>
      </c>
      <c r="F1487" s="407"/>
      <c r="G1487" s="408">
        <f t="shared" si="5"/>
        <v>44031</v>
      </c>
      <c r="H1487" s="387"/>
      <c r="I1487" s="388"/>
    </row>
    <row r="1488" spans="2:9" x14ac:dyDescent="0.25">
      <c r="B1488" s="400">
        <v>44001</v>
      </c>
      <c r="C1488" s="420" t="s">
        <v>910</v>
      </c>
      <c r="D1488" s="372" t="s">
        <v>983</v>
      </c>
      <c r="E1488" s="406">
        <v>5160000</v>
      </c>
      <c r="F1488" s="407"/>
      <c r="G1488" s="408">
        <f t="shared" si="5"/>
        <v>44031</v>
      </c>
      <c r="H1488" s="387"/>
      <c r="I1488" s="388"/>
    </row>
    <row r="1489" spans="2:9" x14ac:dyDescent="0.25">
      <c r="B1489" s="400">
        <v>44001</v>
      </c>
      <c r="C1489" s="420" t="s">
        <v>910</v>
      </c>
      <c r="D1489" s="372" t="s">
        <v>984</v>
      </c>
      <c r="E1489" s="406">
        <v>6389500</v>
      </c>
      <c r="F1489" s="407"/>
      <c r="G1489" s="408">
        <f t="shared" si="5"/>
        <v>44031</v>
      </c>
      <c r="H1489" s="387"/>
      <c r="I1489" s="388"/>
    </row>
    <row r="1490" spans="2:9" x14ac:dyDescent="0.25">
      <c r="B1490" s="400">
        <v>44001</v>
      </c>
      <c r="C1490" s="420" t="s">
        <v>910</v>
      </c>
      <c r="D1490" s="372" t="s">
        <v>985</v>
      </c>
      <c r="E1490" s="406">
        <v>7659000</v>
      </c>
      <c r="F1490" s="407"/>
      <c r="G1490" s="408">
        <f t="shared" si="5"/>
        <v>44031</v>
      </c>
      <c r="H1490" s="387"/>
      <c r="I1490" s="388"/>
    </row>
    <row r="1491" spans="2:9" x14ac:dyDescent="0.25">
      <c r="B1491" s="400">
        <v>44001</v>
      </c>
      <c r="C1491" s="420" t="s">
        <v>910</v>
      </c>
      <c r="D1491" s="372" t="s">
        <v>986</v>
      </c>
      <c r="E1491" s="406">
        <v>116500</v>
      </c>
      <c r="F1491" s="407"/>
      <c r="G1491" s="408">
        <f t="shared" si="5"/>
        <v>44031</v>
      </c>
      <c r="H1491" s="387"/>
      <c r="I1491" s="388"/>
    </row>
    <row r="1492" spans="2:9" x14ac:dyDescent="0.25">
      <c r="B1492" s="400">
        <v>44001</v>
      </c>
      <c r="C1492" s="420" t="s">
        <v>910</v>
      </c>
      <c r="D1492" s="372" t="s">
        <v>987</v>
      </c>
      <c r="E1492" s="406">
        <v>116500</v>
      </c>
      <c r="F1492" s="407"/>
      <c r="G1492" s="408">
        <f t="shared" si="5"/>
        <v>44031</v>
      </c>
      <c r="H1492" s="387"/>
      <c r="I1492" s="388"/>
    </row>
    <row r="1493" spans="2:9" x14ac:dyDescent="0.25">
      <c r="B1493" s="400">
        <v>44001</v>
      </c>
      <c r="C1493" s="420" t="s">
        <v>910</v>
      </c>
      <c r="D1493" s="372" t="s">
        <v>988</v>
      </c>
      <c r="E1493" s="406">
        <v>233000</v>
      </c>
      <c r="F1493" s="407"/>
      <c r="G1493" s="408">
        <f t="shared" si="5"/>
        <v>44031</v>
      </c>
      <c r="H1493" s="387"/>
      <c r="I1493" s="388"/>
    </row>
    <row r="1494" spans="2:9" x14ac:dyDescent="0.25">
      <c r="B1494" s="400">
        <v>44004</v>
      </c>
      <c r="C1494" s="420" t="s">
        <v>910</v>
      </c>
      <c r="D1494" s="372" t="s">
        <v>989</v>
      </c>
      <c r="E1494" s="406">
        <v>9467500</v>
      </c>
      <c r="F1494" s="407"/>
      <c r="G1494" s="408">
        <f t="shared" si="5"/>
        <v>44034</v>
      </c>
      <c r="H1494" s="387"/>
      <c r="I1494" s="388"/>
    </row>
    <row r="1495" spans="2:9" x14ac:dyDescent="0.25">
      <c r="B1495" s="400">
        <v>44004</v>
      </c>
      <c r="C1495" s="420" t="s">
        <v>910</v>
      </c>
      <c r="D1495" s="372" t="s">
        <v>990</v>
      </c>
      <c r="E1495" s="406">
        <v>6964000</v>
      </c>
      <c r="F1495" s="407"/>
      <c r="G1495" s="408">
        <f t="shared" si="5"/>
        <v>44034</v>
      </c>
      <c r="H1495" s="387"/>
      <c r="I1495" s="388"/>
    </row>
    <row r="1496" spans="2:9" x14ac:dyDescent="0.25">
      <c r="B1496" s="400">
        <v>44004</v>
      </c>
      <c r="C1496" s="420" t="s">
        <v>910</v>
      </c>
      <c r="D1496" s="372" t="s">
        <v>991</v>
      </c>
      <c r="E1496" s="406">
        <v>3200000</v>
      </c>
      <c r="F1496" s="407"/>
      <c r="G1496" s="408">
        <f t="shared" si="5"/>
        <v>44034</v>
      </c>
      <c r="H1496" s="387"/>
      <c r="I1496" s="388"/>
    </row>
    <row r="1497" spans="2:9" x14ac:dyDescent="0.25">
      <c r="B1497" s="400">
        <v>44004</v>
      </c>
      <c r="C1497" s="420" t="s">
        <v>910</v>
      </c>
      <c r="D1497" s="372" t="s">
        <v>992</v>
      </c>
      <c r="E1497" s="406">
        <v>582500</v>
      </c>
      <c r="F1497" s="407"/>
      <c r="G1497" s="408">
        <f t="shared" si="5"/>
        <v>44034</v>
      </c>
      <c r="H1497" s="387"/>
      <c r="I1497" s="388"/>
    </row>
    <row r="1498" spans="2:9" x14ac:dyDescent="0.25">
      <c r="B1498" s="400">
        <v>44004</v>
      </c>
      <c r="C1498" s="420" t="s">
        <v>910</v>
      </c>
      <c r="D1498" s="372" t="s">
        <v>993</v>
      </c>
      <c r="E1498" s="406">
        <v>1200000</v>
      </c>
      <c r="F1498" s="407"/>
      <c r="G1498" s="408">
        <f t="shared" si="5"/>
        <v>44034</v>
      </c>
      <c r="H1498" s="387"/>
      <c r="I1498" s="388"/>
    </row>
    <row r="1499" spans="2:9" x14ac:dyDescent="0.25">
      <c r="B1499" s="400">
        <v>44004</v>
      </c>
      <c r="C1499" s="420" t="s">
        <v>910</v>
      </c>
      <c r="D1499" s="372" t="s">
        <v>994</v>
      </c>
      <c r="E1499" s="406">
        <v>6940000</v>
      </c>
      <c r="F1499" s="407"/>
      <c r="G1499" s="408">
        <f t="shared" si="5"/>
        <v>44034</v>
      </c>
      <c r="H1499" s="387"/>
      <c r="I1499" s="388"/>
    </row>
    <row r="1500" spans="2:9" x14ac:dyDescent="0.25">
      <c r="B1500" s="400">
        <v>44004</v>
      </c>
      <c r="C1500" s="420" t="s">
        <v>910</v>
      </c>
      <c r="D1500" s="372" t="s">
        <v>995</v>
      </c>
      <c r="E1500" s="406">
        <v>6460000</v>
      </c>
      <c r="F1500" s="407"/>
      <c r="G1500" s="408">
        <f t="shared" si="5"/>
        <v>44034</v>
      </c>
      <c r="H1500" s="387"/>
      <c r="I1500" s="388"/>
    </row>
    <row r="1501" spans="2:9" x14ac:dyDescent="0.25">
      <c r="B1501" s="400">
        <v>44004</v>
      </c>
      <c r="C1501" s="420" t="s">
        <v>910</v>
      </c>
      <c r="D1501" s="372" t="s">
        <v>996</v>
      </c>
      <c r="E1501" s="406">
        <v>4315000</v>
      </c>
      <c r="F1501" s="407"/>
      <c r="G1501" s="408">
        <f t="shared" si="5"/>
        <v>44034</v>
      </c>
      <c r="H1501" s="387"/>
      <c r="I1501" s="388"/>
    </row>
    <row r="1502" spans="2:9" x14ac:dyDescent="0.25">
      <c r="B1502" s="400">
        <v>44004</v>
      </c>
      <c r="C1502" s="420" t="s">
        <v>910</v>
      </c>
      <c r="D1502" s="372" t="s">
        <v>997</v>
      </c>
      <c r="E1502" s="406">
        <v>3200000</v>
      </c>
      <c r="F1502" s="407"/>
      <c r="G1502" s="408">
        <f t="shared" si="5"/>
        <v>44034</v>
      </c>
      <c r="H1502" s="387"/>
      <c r="I1502" s="388"/>
    </row>
    <row r="1503" spans="2:9" x14ac:dyDescent="0.25">
      <c r="B1503" s="400">
        <v>44004</v>
      </c>
      <c r="C1503" s="420" t="s">
        <v>910</v>
      </c>
      <c r="D1503" s="372" t="s">
        <v>998</v>
      </c>
      <c r="E1503" s="406">
        <v>5689000</v>
      </c>
      <c r="F1503" s="407"/>
      <c r="G1503" s="408">
        <f t="shared" si="5"/>
        <v>44034</v>
      </c>
      <c r="H1503" s="387"/>
      <c r="I1503" s="388"/>
    </row>
    <row r="1504" spans="2:9" x14ac:dyDescent="0.25">
      <c r="B1504" s="400">
        <v>44004</v>
      </c>
      <c r="C1504" s="420" t="s">
        <v>910</v>
      </c>
      <c r="D1504" s="372" t="s">
        <v>999</v>
      </c>
      <c r="E1504" s="406">
        <v>8457500</v>
      </c>
      <c r="F1504" s="407"/>
      <c r="G1504" s="408">
        <f t="shared" si="5"/>
        <v>44034</v>
      </c>
      <c r="H1504" s="387"/>
      <c r="I1504" s="388"/>
    </row>
    <row r="1505" spans="2:9" x14ac:dyDescent="0.25">
      <c r="B1505" s="400">
        <v>44004</v>
      </c>
      <c r="C1505" s="420" t="s">
        <v>910</v>
      </c>
      <c r="D1505" s="372" t="s">
        <v>1000</v>
      </c>
      <c r="E1505" s="406">
        <v>2556000</v>
      </c>
      <c r="F1505" s="407"/>
      <c r="G1505" s="408">
        <f t="shared" si="5"/>
        <v>44034</v>
      </c>
      <c r="H1505" s="387"/>
      <c r="I1505" s="388"/>
    </row>
    <row r="1506" spans="2:9" x14ac:dyDescent="0.25">
      <c r="B1506" s="400">
        <v>44004</v>
      </c>
      <c r="C1506" s="420" t="s">
        <v>910</v>
      </c>
      <c r="D1506" s="372" t="s">
        <v>1001</v>
      </c>
      <c r="E1506" s="406">
        <v>3264000</v>
      </c>
      <c r="F1506" s="407"/>
      <c r="G1506" s="408">
        <f t="shared" si="5"/>
        <v>44034</v>
      </c>
      <c r="H1506" s="387"/>
      <c r="I1506" s="388"/>
    </row>
    <row r="1507" spans="2:9" x14ac:dyDescent="0.25">
      <c r="B1507" s="400">
        <v>44005</v>
      </c>
      <c r="C1507" s="420" t="s">
        <v>910</v>
      </c>
      <c r="D1507" s="372" t="s">
        <v>1002</v>
      </c>
      <c r="E1507" s="406">
        <v>7722000</v>
      </c>
      <c r="F1507" s="407"/>
      <c r="G1507" s="408">
        <f t="shared" si="5"/>
        <v>44035</v>
      </c>
      <c r="H1507" s="387"/>
      <c r="I1507" s="388"/>
    </row>
    <row r="1508" spans="2:9" x14ac:dyDescent="0.25">
      <c r="B1508" s="400">
        <v>44005</v>
      </c>
      <c r="C1508" s="420" t="s">
        <v>910</v>
      </c>
      <c r="D1508" s="372" t="s">
        <v>1003</v>
      </c>
      <c r="E1508" s="406">
        <v>3729000</v>
      </c>
      <c r="F1508" s="407"/>
      <c r="G1508" s="408">
        <f t="shared" si="5"/>
        <v>44035</v>
      </c>
      <c r="H1508" s="387"/>
      <c r="I1508" s="388"/>
    </row>
    <row r="1509" spans="2:9" x14ac:dyDescent="0.25">
      <c r="B1509" s="400">
        <v>44005</v>
      </c>
      <c r="C1509" s="420" t="s">
        <v>910</v>
      </c>
      <c r="D1509" s="372" t="s">
        <v>1004</v>
      </c>
      <c r="E1509" s="406">
        <v>5535000</v>
      </c>
      <c r="F1509" s="407"/>
      <c r="G1509" s="408">
        <f t="shared" si="5"/>
        <v>44035</v>
      </c>
      <c r="H1509" s="387"/>
      <c r="I1509" s="388"/>
    </row>
    <row r="1510" spans="2:9" x14ac:dyDescent="0.25">
      <c r="B1510" s="400">
        <v>44005</v>
      </c>
      <c r="C1510" s="420" t="s">
        <v>910</v>
      </c>
      <c r="D1510" s="372" t="s">
        <v>1005</v>
      </c>
      <c r="E1510" s="406">
        <v>100000</v>
      </c>
      <c r="F1510" s="407"/>
      <c r="G1510" s="408">
        <f t="shared" si="5"/>
        <v>44035</v>
      </c>
      <c r="H1510" s="387"/>
      <c r="I1510" s="388"/>
    </row>
    <row r="1511" spans="2:9" x14ac:dyDescent="0.25">
      <c r="B1511" s="400">
        <v>44005</v>
      </c>
      <c r="C1511" s="420" t="s">
        <v>910</v>
      </c>
      <c r="D1511" s="372" t="s">
        <v>1006</v>
      </c>
      <c r="E1511" s="406">
        <v>5000000</v>
      </c>
      <c r="F1511" s="407"/>
      <c r="G1511" s="408">
        <f t="shared" si="5"/>
        <v>44035</v>
      </c>
      <c r="H1511" s="387"/>
      <c r="I1511" s="388"/>
    </row>
    <row r="1512" spans="2:9" x14ac:dyDescent="0.25">
      <c r="B1512" s="400">
        <v>44005</v>
      </c>
      <c r="C1512" s="420" t="s">
        <v>910</v>
      </c>
      <c r="D1512" s="372" t="s">
        <v>1007</v>
      </c>
      <c r="E1512" s="406">
        <v>4094500</v>
      </c>
      <c r="F1512" s="407"/>
      <c r="G1512" s="408">
        <f t="shared" si="5"/>
        <v>44035</v>
      </c>
      <c r="H1512" s="387"/>
      <c r="I1512" s="388"/>
    </row>
    <row r="1513" spans="2:9" x14ac:dyDescent="0.25">
      <c r="B1513" s="400">
        <v>44005</v>
      </c>
      <c r="C1513" s="420" t="s">
        <v>910</v>
      </c>
      <c r="D1513" s="372" t="s">
        <v>1008</v>
      </c>
      <c r="E1513" s="406">
        <v>5494000</v>
      </c>
      <c r="F1513" s="407"/>
      <c r="G1513" s="408">
        <f t="shared" si="5"/>
        <v>44035</v>
      </c>
      <c r="H1513" s="387"/>
      <c r="I1513" s="388"/>
    </row>
    <row r="1514" spans="2:9" x14ac:dyDescent="0.25">
      <c r="B1514" s="400">
        <v>44005</v>
      </c>
      <c r="C1514" s="420" t="s">
        <v>910</v>
      </c>
      <c r="D1514" s="372" t="s">
        <v>1009</v>
      </c>
      <c r="E1514" s="406">
        <v>10200000</v>
      </c>
      <c r="F1514" s="407"/>
      <c r="G1514" s="408">
        <f t="shared" si="5"/>
        <v>44035</v>
      </c>
      <c r="H1514" s="387"/>
      <c r="I1514" s="388"/>
    </row>
    <row r="1515" spans="2:9" x14ac:dyDescent="0.25">
      <c r="B1515" s="400">
        <v>44005</v>
      </c>
      <c r="C1515" s="420" t="s">
        <v>910</v>
      </c>
      <c r="D1515" s="372" t="s">
        <v>1010</v>
      </c>
      <c r="E1515" s="406">
        <v>116500</v>
      </c>
      <c r="F1515" s="407"/>
      <c r="G1515" s="408">
        <f t="shared" si="5"/>
        <v>44035</v>
      </c>
      <c r="H1515" s="387"/>
      <c r="I1515" s="388"/>
    </row>
    <row r="1516" spans="2:9" x14ac:dyDescent="0.25">
      <c r="B1516" s="400">
        <v>44005</v>
      </c>
      <c r="C1516" s="420" t="s">
        <v>910</v>
      </c>
      <c r="D1516" s="372" t="s">
        <v>1011</v>
      </c>
      <c r="E1516" s="406">
        <v>2400000</v>
      </c>
      <c r="F1516" s="407"/>
      <c r="G1516" s="408">
        <f t="shared" si="5"/>
        <v>44035</v>
      </c>
      <c r="H1516" s="387"/>
      <c r="I1516" s="388"/>
    </row>
    <row r="1517" spans="2:9" x14ac:dyDescent="0.25">
      <c r="B1517" s="400">
        <v>44005</v>
      </c>
      <c r="C1517" s="420" t="s">
        <v>910</v>
      </c>
      <c r="D1517" s="372" t="s">
        <v>1012</v>
      </c>
      <c r="E1517" s="406">
        <v>2373000</v>
      </c>
      <c r="F1517" s="407"/>
      <c r="G1517" s="408">
        <f t="shared" si="5"/>
        <v>44035</v>
      </c>
      <c r="H1517" s="387"/>
      <c r="I1517" s="388"/>
    </row>
    <row r="1518" spans="2:9" x14ac:dyDescent="0.25">
      <c r="B1518" s="400">
        <v>44005</v>
      </c>
      <c r="C1518" s="420" t="s">
        <v>910</v>
      </c>
      <c r="D1518" s="372" t="s">
        <v>1013</v>
      </c>
      <c r="E1518" s="406">
        <v>3506000</v>
      </c>
      <c r="F1518" s="407"/>
      <c r="G1518" s="408">
        <f t="shared" si="5"/>
        <v>44035</v>
      </c>
      <c r="H1518" s="387"/>
      <c r="I1518" s="388"/>
    </row>
    <row r="1519" spans="2:9" x14ac:dyDescent="0.25">
      <c r="B1519" s="400">
        <v>44006</v>
      </c>
      <c r="C1519" s="420" t="s">
        <v>910</v>
      </c>
      <c r="D1519" s="372" t="s">
        <v>1014</v>
      </c>
      <c r="E1519" s="406">
        <v>7892000</v>
      </c>
      <c r="F1519" s="407"/>
      <c r="G1519" s="408">
        <f t="shared" si="5"/>
        <v>44036</v>
      </c>
      <c r="H1519" s="387"/>
      <c r="I1519" s="388"/>
    </row>
    <row r="1520" spans="2:9" x14ac:dyDescent="0.25">
      <c r="B1520" s="400">
        <v>44006</v>
      </c>
      <c r="C1520" s="420" t="s">
        <v>910</v>
      </c>
      <c r="D1520" s="372" t="s">
        <v>1015</v>
      </c>
      <c r="E1520" s="406">
        <v>4186000</v>
      </c>
      <c r="F1520" s="407"/>
      <c r="G1520" s="408">
        <f t="shared" si="5"/>
        <v>44036</v>
      </c>
      <c r="H1520" s="387"/>
      <c r="I1520" s="388"/>
    </row>
    <row r="1521" spans="2:9" x14ac:dyDescent="0.25">
      <c r="B1521" s="400">
        <v>44006</v>
      </c>
      <c r="C1521" s="420" t="s">
        <v>910</v>
      </c>
      <c r="D1521" s="372" t="s">
        <v>1016</v>
      </c>
      <c r="E1521" s="406">
        <v>3200000</v>
      </c>
      <c r="F1521" s="407"/>
      <c r="G1521" s="408">
        <f t="shared" si="5"/>
        <v>44036</v>
      </c>
      <c r="H1521" s="387"/>
      <c r="I1521" s="388"/>
    </row>
    <row r="1522" spans="2:9" x14ac:dyDescent="0.25">
      <c r="B1522" s="400">
        <v>44006</v>
      </c>
      <c r="C1522" s="420" t="s">
        <v>910</v>
      </c>
      <c r="D1522" s="372" t="s">
        <v>1017</v>
      </c>
      <c r="E1522" s="406">
        <v>2260000</v>
      </c>
      <c r="F1522" s="407"/>
      <c r="G1522" s="408">
        <f t="shared" si="5"/>
        <v>44036</v>
      </c>
      <c r="H1522" s="387"/>
      <c r="I1522" s="388"/>
    </row>
    <row r="1523" spans="2:9" x14ac:dyDescent="0.25">
      <c r="B1523" s="400">
        <v>44006</v>
      </c>
      <c r="C1523" s="420" t="s">
        <v>910</v>
      </c>
      <c r="D1523" s="372" t="s">
        <v>1018</v>
      </c>
      <c r="E1523" s="406">
        <v>4673000</v>
      </c>
      <c r="F1523" s="407"/>
      <c r="G1523" s="408">
        <f t="shared" si="5"/>
        <v>44036</v>
      </c>
      <c r="H1523" s="387"/>
      <c r="I1523" s="388"/>
    </row>
    <row r="1524" spans="2:9" x14ac:dyDescent="0.25">
      <c r="B1524" s="400">
        <v>44006</v>
      </c>
      <c r="C1524" s="420" t="s">
        <v>910</v>
      </c>
      <c r="D1524" s="372" t="s">
        <v>1019</v>
      </c>
      <c r="E1524" s="406">
        <v>400000</v>
      </c>
      <c r="F1524" s="407"/>
      <c r="G1524" s="408">
        <f t="shared" si="5"/>
        <v>44036</v>
      </c>
      <c r="H1524" s="387"/>
      <c r="I1524" s="388"/>
    </row>
    <row r="1525" spans="2:9" x14ac:dyDescent="0.25">
      <c r="B1525" s="400">
        <v>44006</v>
      </c>
      <c r="C1525" s="420" t="s">
        <v>910</v>
      </c>
      <c r="D1525" s="372" t="s">
        <v>1020</v>
      </c>
      <c r="E1525" s="406">
        <v>7732000</v>
      </c>
      <c r="F1525" s="407"/>
      <c r="G1525" s="408">
        <f t="shared" si="5"/>
        <v>44036</v>
      </c>
      <c r="H1525" s="387"/>
      <c r="I1525" s="388"/>
    </row>
    <row r="1526" spans="2:9" x14ac:dyDescent="0.25">
      <c r="B1526" s="400">
        <v>44006</v>
      </c>
      <c r="C1526" s="420" t="s">
        <v>910</v>
      </c>
      <c r="D1526" s="372" t="s">
        <v>1021</v>
      </c>
      <c r="E1526" s="406">
        <v>1130000</v>
      </c>
      <c r="F1526" s="407"/>
      <c r="G1526" s="408">
        <f t="shared" si="5"/>
        <v>44036</v>
      </c>
      <c r="H1526" s="387"/>
      <c r="I1526" s="388"/>
    </row>
    <row r="1527" spans="2:9" x14ac:dyDescent="0.25">
      <c r="B1527" s="400">
        <v>44006</v>
      </c>
      <c r="C1527" s="420" t="s">
        <v>910</v>
      </c>
      <c r="D1527" s="372" t="s">
        <v>1022</v>
      </c>
      <c r="E1527" s="406">
        <v>8647800</v>
      </c>
      <c r="F1527" s="407"/>
      <c r="G1527" s="408">
        <f t="shared" si="5"/>
        <v>44036</v>
      </c>
      <c r="H1527" s="387"/>
      <c r="I1527" s="388"/>
    </row>
    <row r="1528" spans="2:9" x14ac:dyDescent="0.25">
      <c r="B1528" s="400">
        <v>44006</v>
      </c>
      <c r="C1528" s="420" t="s">
        <v>910</v>
      </c>
      <c r="D1528" s="372" t="s">
        <v>1023</v>
      </c>
      <c r="E1528" s="406">
        <v>2880000</v>
      </c>
      <c r="F1528" s="407"/>
      <c r="G1528" s="408">
        <f t="shared" si="5"/>
        <v>44036</v>
      </c>
      <c r="H1528" s="387"/>
      <c r="I1528" s="388"/>
    </row>
    <row r="1529" spans="2:9" x14ac:dyDescent="0.25">
      <c r="B1529" s="400">
        <v>44006</v>
      </c>
      <c r="C1529" s="420" t="s">
        <v>910</v>
      </c>
      <c r="D1529" s="372" t="s">
        <v>1024</v>
      </c>
      <c r="E1529" s="406">
        <v>9848500</v>
      </c>
      <c r="F1529" s="407"/>
      <c r="G1529" s="408">
        <f t="shared" si="5"/>
        <v>44036</v>
      </c>
      <c r="H1529" s="387"/>
      <c r="I1529" s="388"/>
    </row>
    <row r="1530" spans="2:9" x14ac:dyDescent="0.25">
      <c r="B1530" s="400">
        <v>44006</v>
      </c>
      <c r="C1530" s="420" t="s">
        <v>910</v>
      </c>
      <c r="D1530" s="372" t="s">
        <v>1025</v>
      </c>
      <c r="E1530" s="406">
        <v>7305000</v>
      </c>
      <c r="F1530" s="407"/>
      <c r="G1530" s="408">
        <f t="shared" si="5"/>
        <v>44036</v>
      </c>
      <c r="H1530" s="387"/>
      <c r="I1530" s="388"/>
    </row>
    <row r="1531" spans="2:9" x14ac:dyDescent="0.25">
      <c r="B1531" s="400">
        <v>44006</v>
      </c>
      <c r="C1531" s="420" t="s">
        <v>910</v>
      </c>
      <c r="D1531" s="372" t="s">
        <v>1026</v>
      </c>
      <c r="E1531" s="406">
        <v>2705000</v>
      </c>
      <c r="F1531" s="407"/>
      <c r="G1531" s="408">
        <f t="shared" si="5"/>
        <v>44036</v>
      </c>
      <c r="H1531" s="387"/>
      <c r="I1531" s="388"/>
    </row>
    <row r="1532" spans="2:9" x14ac:dyDescent="0.25">
      <c r="B1532" s="400">
        <v>44006</v>
      </c>
      <c r="C1532" s="420" t="s">
        <v>910</v>
      </c>
      <c r="D1532" s="372" t="s">
        <v>1027</v>
      </c>
      <c r="E1532" s="406">
        <v>1780000</v>
      </c>
      <c r="F1532" s="407"/>
      <c r="G1532" s="408">
        <f t="shared" si="5"/>
        <v>44036</v>
      </c>
      <c r="H1532" s="387"/>
      <c r="I1532" s="388"/>
    </row>
    <row r="1533" spans="2:9" x14ac:dyDescent="0.25">
      <c r="B1533" s="400">
        <v>44006</v>
      </c>
      <c r="C1533" s="420" t="s">
        <v>910</v>
      </c>
      <c r="D1533" s="372" t="s">
        <v>1028</v>
      </c>
      <c r="E1533" s="406">
        <v>1200000</v>
      </c>
      <c r="F1533" s="407"/>
      <c r="G1533" s="408">
        <f t="shared" si="5"/>
        <v>44036</v>
      </c>
      <c r="H1533" s="387"/>
      <c r="I1533" s="388"/>
    </row>
    <row r="1534" spans="2:9" x14ac:dyDescent="0.25">
      <c r="B1534" s="400">
        <v>44007</v>
      </c>
      <c r="C1534" s="420" t="s">
        <v>910</v>
      </c>
      <c r="D1534" s="372" t="s">
        <v>1029</v>
      </c>
      <c r="E1534" s="406">
        <v>7454000</v>
      </c>
      <c r="F1534" s="407"/>
      <c r="G1534" s="408">
        <f t="shared" si="5"/>
        <v>44037</v>
      </c>
      <c r="H1534" s="387"/>
      <c r="I1534" s="388"/>
    </row>
    <row r="1535" spans="2:9" x14ac:dyDescent="0.25">
      <c r="B1535" s="400">
        <v>44007</v>
      </c>
      <c r="C1535" s="420" t="s">
        <v>910</v>
      </c>
      <c r="D1535" s="372" t="s">
        <v>1030</v>
      </c>
      <c r="E1535" s="406">
        <v>3957000</v>
      </c>
      <c r="F1535" s="407"/>
      <c r="G1535" s="408">
        <f t="shared" si="5"/>
        <v>44037</v>
      </c>
      <c r="H1535" s="387"/>
      <c r="I1535" s="388"/>
    </row>
    <row r="1536" spans="2:9" x14ac:dyDescent="0.25">
      <c r="B1536" s="400">
        <v>44007</v>
      </c>
      <c r="C1536" s="420" t="s">
        <v>910</v>
      </c>
      <c r="D1536" s="372" t="s">
        <v>1031</v>
      </c>
      <c r="E1536" s="406">
        <v>1694500</v>
      </c>
      <c r="F1536" s="407"/>
      <c r="G1536" s="408">
        <f t="shared" si="5"/>
        <v>44037</v>
      </c>
      <c r="H1536" s="387"/>
      <c r="I1536" s="388"/>
    </row>
    <row r="1537" spans="2:9" x14ac:dyDescent="0.25">
      <c r="B1537" s="400">
        <v>44007</v>
      </c>
      <c r="C1537" s="420" t="s">
        <v>910</v>
      </c>
      <c r="D1537" s="372" t="s">
        <v>1032</v>
      </c>
      <c r="E1537" s="406">
        <v>3020000</v>
      </c>
      <c r="F1537" s="407"/>
      <c r="G1537" s="408">
        <f t="shared" si="5"/>
        <v>44037</v>
      </c>
      <c r="H1537" s="387"/>
      <c r="I1537" s="388"/>
    </row>
    <row r="1538" spans="2:9" x14ac:dyDescent="0.25">
      <c r="B1538" s="400">
        <v>44007</v>
      </c>
      <c r="C1538" s="420" t="s">
        <v>910</v>
      </c>
      <c r="D1538" s="372" t="s">
        <v>1033</v>
      </c>
      <c r="E1538" s="406">
        <v>1600000</v>
      </c>
      <c r="F1538" s="407"/>
      <c r="G1538" s="408">
        <f t="shared" si="5"/>
        <v>44037</v>
      </c>
      <c r="H1538" s="387"/>
      <c r="I1538" s="388"/>
    </row>
    <row r="1539" spans="2:9" x14ac:dyDescent="0.25">
      <c r="B1539" s="400">
        <v>44007</v>
      </c>
      <c r="C1539" s="420" t="s">
        <v>910</v>
      </c>
      <c r="D1539" s="372" t="s">
        <v>1034</v>
      </c>
      <c r="E1539" s="406">
        <v>8540000</v>
      </c>
      <c r="F1539" s="407"/>
      <c r="G1539" s="408">
        <f t="shared" si="5"/>
        <v>44037</v>
      </c>
      <c r="H1539" s="387"/>
      <c r="I1539" s="388"/>
    </row>
    <row r="1540" spans="2:9" x14ac:dyDescent="0.25">
      <c r="B1540" s="400">
        <v>44007</v>
      </c>
      <c r="C1540" s="420" t="s">
        <v>910</v>
      </c>
      <c r="D1540" s="372" t="s">
        <v>1035</v>
      </c>
      <c r="E1540" s="406">
        <v>3544000</v>
      </c>
      <c r="F1540" s="407"/>
      <c r="G1540" s="408">
        <f t="shared" si="5"/>
        <v>44037</v>
      </c>
      <c r="H1540" s="387"/>
      <c r="I1540" s="388"/>
    </row>
    <row r="1541" spans="2:9" x14ac:dyDescent="0.25">
      <c r="B1541" s="400">
        <v>44007</v>
      </c>
      <c r="C1541" s="420" t="s">
        <v>910</v>
      </c>
      <c r="D1541" s="372" t="s">
        <v>1036</v>
      </c>
      <c r="E1541" s="406">
        <v>2260000</v>
      </c>
      <c r="F1541" s="407"/>
      <c r="G1541" s="408">
        <f t="shared" si="5"/>
        <v>44037</v>
      </c>
      <c r="H1541" s="387"/>
      <c r="I1541" s="388"/>
    </row>
    <row r="1542" spans="2:9" x14ac:dyDescent="0.25">
      <c r="B1542" s="400">
        <v>44007</v>
      </c>
      <c r="C1542" s="420" t="s">
        <v>910</v>
      </c>
      <c r="D1542" s="372" t="s">
        <v>1037</v>
      </c>
      <c r="E1542" s="406">
        <v>3840000</v>
      </c>
      <c r="F1542" s="407"/>
      <c r="G1542" s="408">
        <f t="shared" si="5"/>
        <v>44037</v>
      </c>
      <c r="H1542" s="387"/>
      <c r="I1542" s="388"/>
    </row>
    <row r="1543" spans="2:9" x14ac:dyDescent="0.25">
      <c r="B1543" s="400">
        <v>44007</v>
      </c>
      <c r="C1543" s="420" t="s">
        <v>910</v>
      </c>
      <c r="D1543" s="372" t="s">
        <v>1038</v>
      </c>
      <c r="E1543" s="406">
        <v>3420000</v>
      </c>
      <c r="F1543" s="407"/>
      <c r="G1543" s="408">
        <f t="shared" si="5"/>
        <v>44037</v>
      </c>
      <c r="H1543" s="387"/>
      <c r="I1543" s="388"/>
    </row>
    <row r="1544" spans="2:9" x14ac:dyDescent="0.25">
      <c r="B1544" s="400">
        <v>44007</v>
      </c>
      <c r="C1544" s="420" t="s">
        <v>910</v>
      </c>
      <c r="D1544" s="372" t="s">
        <v>1039</v>
      </c>
      <c r="E1544" s="406">
        <v>9116000</v>
      </c>
      <c r="F1544" s="407"/>
      <c r="G1544" s="408">
        <f t="shared" si="5"/>
        <v>44037</v>
      </c>
      <c r="H1544" s="387"/>
      <c r="I1544" s="388"/>
    </row>
    <row r="1545" spans="2:9" x14ac:dyDescent="0.25">
      <c r="B1545" s="400">
        <v>44007</v>
      </c>
      <c r="C1545" s="420" t="s">
        <v>910</v>
      </c>
      <c r="D1545" s="372" t="s">
        <v>1040</v>
      </c>
      <c r="E1545" s="406">
        <v>8133700</v>
      </c>
      <c r="F1545" s="407"/>
      <c r="G1545" s="408">
        <f t="shared" si="5"/>
        <v>44037</v>
      </c>
      <c r="H1545" s="387"/>
      <c r="I1545" s="388"/>
    </row>
    <row r="1546" spans="2:9" x14ac:dyDescent="0.25">
      <c r="B1546" s="400">
        <v>44007</v>
      </c>
      <c r="C1546" s="420" t="s">
        <v>910</v>
      </c>
      <c r="D1546" s="372" t="s">
        <v>1041</v>
      </c>
      <c r="E1546" s="406">
        <v>5352500</v>
      </c>
      <c r="F1546" s="407"/>
      <c r="G1546" s="408">
        <f t="shared" si="5"/>
        <v>44037</v>
      </c>
      <c r="H1546" s="387"/>
      <c r="I1546" s="388"/>
    </row>
    <row r="1547" spans="2:9" x14ac:dyDescent="0.25">
      <c r="B1547" s="400">
        <v>44008</v>
      </c>
      <c r="C1547" s="420" t="s">
        <v>910</v>
      </c>
      <c r="D1547" s="372" t="s">
        <v>1042</v>
      </c>
      <c r="E1547" s="406">
        <v>6815000</v>
      </c>
      <c r="F1547" s="407"/>
      <c r="G1547" s="408">
        <f t="shared" ref="G1547:G1582" si="6">B1547+30</f>
        <v>44038</v>
      </c>
      <c r="H1547" s="387"/>
      <c r="I1547" s="388"/>
    </row>
    <row r="1548" spans="2:9" x14ac:dyDescent="0.25">
      <c r="B1548" s="400">
        <v>44008</v>
      </c>
      <c r="C1548" s="420" t="s">
        <v>910</v>
      </c>
      <c r="D1548" s="372" t="s">
        <v>1043</v>
      </c>
      <c r="E1548" s="406">
        <v>3729000</v>
      </c>
      <c r="F1548" s="407"/>
      <c r="G1548" s="408">
        <f t="shared" si="6"/>
        <v>44038</v>
      </c>
      <c r="H1548" s="387"/>
      <c r="I1548" s="388"/>
    </row>
    <row r="1549" spans="2:9" x14ac:dyDescent="0.25">
      <c r="B1549" s="400">
        <v>44008</v>
      </c>
      <c r="C1549" s="420" t="s">
        <v>910</v>
      </c>
      <c r="D1549" s="372" t="s">
        <v>1044</v>
      </c>
      <c r="E1549" s="406">
        <v>1400000</v>
      </c>
      <c r="F1549" s="407"/>
      <c r="G1549" s="408">
        <f t="shared" si="6"/>
        <v>44038</v>
      </c>
      <c r="H1549" s="387"/>
      <c r="I1549" s="388"/>
    </row>
    <row r="1550" spans="2:9" x14ac:dyDescent="0.25">
      <c r="B1550" s="400">
        <v>44008</v>
      </c>
      <c r="C1550" s="420" t="s">
        <v>910</v>
      </c>
      <c r="D1550" s="372" t="s">
        <v>1045</v>
      </c>
      <c r="E1550" s="406">
        <v>9507000</v>
      </c>
      <c r="F1550" s="407"/>
      <c r="G1550" s="408">
        <f t="shared" si="6"/>
        <v>44038</v>
      </c>
      <c r="H1550" s="387"/>
      <c r="I1550" s="388"/>
    </row>
    <row r="1551" spans="2:9" x14ac:dyDescent="0.25">
      <c r="B1551" s="400">
        <v>44008</v>
      </c>
      <c r="C1551" s="420" t="s">
        <v>910</v>
      </c>
      <c r="D1551" s="372" t="s">
        <v>1046</v>
      </c>
      <c r="E1551" s="406">
        <v>1470500</v>
      </c>
      <c r="F1551" s="407"/>
      <c r="G1551" s="408">
        <f t="shared" si="6"/>
        <v>44038</v>
      </c>
      <c r="H1551" s="387"/>
      <c r="I1551" s="388"/>
    </row>
    <row r="1552" spans="2:9" x14ac:dyDescent="0.25">
      <c r="B1552" s="400">
        <v>44008</v>
      </c>
      <c r="C1552" s="420" t="s">
        <v>910</v>
      </c>
      <c r="D1552" s="372" t="s">
        <v>1047</v>
      </c>
      <c r="E1552" s="406">
        <v>3729000</v>
      </c>
      <c r="F1552" s="407"/>
      <c r="G1552" s="408">
        <f t="shared" si="6"/>
        <v>44038</v>
      </c>
      <c r="H1552" s="387"/>
      <c r="I1552" s="388"/>
    </row>
    <row r="1553" spans="2:9" x14ac:dyDescent="0.25">
      <c r="B1553" s="400">
        <v>44008</v>
      </c>
      <c r="C1553" s="420" t="s">
        <v>910</v>
      </c>
      <c r="D1553" s="372" t="s">
        <v>1048</v>
      </c>
      <c r="E1553" s="406">
        <v>6118000</v>
      </c>
      <c r="F1553" s="407"/>
      <c r="G1553" s="408">
        <f t="shared" si="6"/>
        <v>44038</v>
      </c>
      <c r="H1553" s="387"/>
      <c r="I1553" s="388"/>
    </row>
    <row r="1554" spans="2:9" x14ac:dyDescent="0.25">
      <c r="B1554" s="400">
        <v>44008</v>
      </c>
      <c r="C1554" s="420" t="s">
        <v>910</v>
      </c>
      <c r="D1554" s="372" t="s">
        <v>1049</v>
      </c>
      <c r="E1554" s="406">
        <v>10511400</v>
      </c>
      <c r="F1554" s="407"/>
      <c r="G1554" s="408">
        <f t="shared" si="6"/>
        <v>44038</v>
      </c>
      <c r="H1554" s="387"/>
      <c r="I1554" s="388"/>
    </row>
    <row r="1555" spans="2:9" x14ac:dyDescent="0.25">
      <c r="B1555" s="400">
        <v>44008</v>
      </c>
      <c r="C1555" s="420" t="s">
        <v>910</v>
      </c>
      <c r="D1555" s="372" t="s">
        <v>1050</v>
      </c>
      <c r="E1555" s="406">
        <v>2339200</v>
      </c>
      <c r="F1555" s="407"/>
      <c r="G1555" s="408">
        <f t="shared" si="6"/>
        <v>44038</v>
      </c>
      <c r="H1555" s="387"/>
      <c r="I1555" s="388"/>
    </row>
    <row r="1556" spans="2:9" x14ac:dyDescent="0.25">
      <c r="B1556" s="400">
        <v>44008</v>
      </c>
      <c r="C1556" s="420" t="s">
        <v>910</v>
      </c>
      <c r="D1556" s="372" t="s">
        <v>1051</v>
      </c>
      <c r="E1556" s="406">
        <v>8071000</v>
      </c>
      <c r="F1556" s="407"/>
      <c r="G1556" s="408">
        <f t="shared" si="6"/>
        <v>44038</v>
      </c>
      <c r="H1556" s="387"/>
      <c r="I1556" s="388"/>
    </row>
    <row r="1557" spans="2:9" x14ac:dyDescent="0.25">
      <c r="B1557" s="400">
        <v>44008</v>
      </c>
      <c r="C1557" s="420" t="s">
        <v>910</v>
      </c>
      <c r="D1557" s="372" t="s">
        <v>1052</v>
      </c>
      <c r="E1557" s="406">
        <v>5104400</v>
      </c>
      <c r="F1557" s="407"/>
      <c r="G1557" s="408">
        <f t="shared" si="6"/>
        <v>44038</v>
      </c>
      <c r="H1557" s="387"/>
      <c r="I1557" s="388"/>
    </row>
    <row r="1558" spans="2:9" x14ac:dyDescent="0.25">
      <c r="B1558" s="400">
        <v>44008</v>
      </c>
      <c r="C1558" s="420" t="s">
        <v>910</v>
      </c>
      <c r="D1558" s="372" t="s">
        <v>1053</v>
      </c>
      <c r="E1558" s="406">
        <v>3280000</v>
      </c>
      <c r="F1558" s="407"/>
      <c r="G1558" s="408">
        <f t="shared" si="6"/>
        <v>44038</v>
      </c>
      <c r="H1558" s="387"/>
      <c r="I1558" s="388"/>
    </row>
    <row r="1559" spans="2:9" x14ac:dyDescent="0.25">
      <c r="B1559" s="400">
        <v>44011</v>
      </c>
      <c r="C1559" s="420" t="s">
        <v>910</v>
      </c>
      <c r="D1559" s="372" t="s">
        <v>1054</v>
      </c>
      <c r="E1559" s="406">
        <v>6078000</v>
      </c>
      <c r="F1559" s="407"/>
      <c r="G1559" s="408">
        <f t="shared" si="6"/>
        <v>44041</v>
      </c>
      <c r="H1559" s="387"/>
      <c r="I1559" s="388"/>
    </row>
    <row r="1560" spans="2:9" x14ac:dyDescent="0.25">
      <c r="B1560" s="400">
        <v>44011</v>
      </c>
      <c r="C1560" s="420" t="s">
        <v>910</v>
      </c>
      <c r="D1560" s="372" t="s">
        <v>1055</v>
      </c>
      <c r="E1560" s="406">
        <v>4411000</v>
      </c>
      <c r="F1560" s="407"/>
      <c r="G1560" s="408">
        <f t="shared" si="6"/>
        <v>44041</v>
      </c>
      <c r="H1560" s="387"/>
      <c r="I1560" s="388"/>
    </row>
    <row r="1561" spans="2:9" x14ac:dyDescent="0.25">
      <c r="B1561" s="400">
        <v>44011</v>
      </c>
      <c r="C1561" s="420" t="s">
        <v>910</v>
      </c>
      <c r="D1561" s="372" t="s">
        <v>1056</v>
      </c>
      <c r="E1561" s="406">
        <v>4109000</v>
      </c>
      <c r="F1561" s="407"/>
      <c r="G1561" s="408">
        <f t="shared" si="6"/>
        <v>44041</v>
      </c>
      <c r="H1561" s="387"/>
      <c r="I1561" s="388"/>
    </row>
    <row r="1562" spans="2:9" x14ac:dyDescent="0.25">
      <c r="B1562" s="400">
        <v>44011</v>
      </c>
      <c r="C1562" s="420" t="s">
        <v>910</v>
      </c>
      <c r="D1562" s="372" t="s">
        <v>1057</v>
      </c>
      <c r="E1562" s="406">
        <v>12134500</v>
      </c>
      <c r="F1562" s="407"/>
      <c r="G1562" s="408">
        <f t="shared" si="6"/>
        <v>44041</v>
      </c>
      <c r="H1562" s="387"/>
      <c r="I1562" s="388"/>
    </row>
    <row r="1563" spans="2:9" x14ac:dyDescent="0.25">
      <c r="B1563" s="400">
        <v>44011</v>
      </c>
      <c r="C1563" s="420" t="s">
        <v>910</v>
      </c>
      <c r="D1563" s="372" t="s">
        <v>1058</v>
      </c>
      <c r="E1563" s="406">
        <v>640000</v>
      </c>
      <c r="F1563" s="407"/>
      <c r="G1563" s="408">
        <f t="shared" si="6"/>
        <v>44041</v>
      </c>
      <c r="H1563" s="387"/>
      <c r="I1563" s="388"/>
    </row>
    <row r="1564" spans="2:9" x14ac:dyDescent="0.25">
      <c r="B1564" s="400">
        <v>44011</v>
      </c>
      <c r="C1564" s="420" t="s">
        <v>910</v>
      </c>
      <c r="D1564" s="372" t="s">
        <v>1059</v>
      </c>
      <c r="E1564" s="406">
        <v>5885500</v>
      </c>
      <c r="F1564" s="407"/>
      <c r="G1564" s="408">
        <f t="shared" si="6"/>
        <v>44041</v>
      </c>
      <c r="H1564" s="387"/>
      <c r="I1564" s="388"/>
    </row>
    <row r="1565" spans="2:9" x14ac:dyDescent="0.25">
      <c r="B1565" s="400">
        <v>44011</v>
      </c>
      <c r="C1565" s="420" t="s">
        <v>910</v>
      </c>
      <c r="D1565" s="372" t="s">
        <v>1060</v>
      </c>
      <c r="E1565" s="406">
        <v>3660000</v>
      </c>
      <c r="F1565" s="407"/>
      <c r="G1565" s="408">
        <f t="shared" si="6"/>
        <v>44041</v>
      </c>
      <c r="H1565" s="387"/>
      <c r="I1565" s="388"/>
    </row>
    <row r="1566" spans="2:9" x14ac:dyDescent="0.25">
      <c r="B1566" s="400">
        <v>44011</v>
      </c>
      <c r="C1566" s="420" t="s">
        <v>910</v>
      </c>
      <c r="D1566" s="372" t="s">
        <v>1061</v>
      </c>
      <c r="E1566" s="406">
        <v>4205000</v>
      </c>
      <c r="F1566" s="407"/>
      <c r="G1566" s="408">
        <f t="shared" si="6"/>
        <v>44041</v>
      </c>
      <c r="H1566" s="387"/>
      <c r="I1566" s="388"/>
    </row>
    <row r="1567" spans="2:9" x14ac:dyDescent="0.25">
      <c r="B1567" s="400">
        <v>44011</v>
      </c>
      <c r="C1567" s="420" t="s">
        <v>910</v>
      </c>
      <c r="D1567" s="372" t="s">
        <v>1062</v>
      </c>
      <c r="E1567" s="406">
        <v>8485000</v>
      </c>
      <c r="F1567" s="407"/>
      <c r="G1567" s="408">
        <f t="shared" si="6"/>
        <v>44041</v>
      </c>
      <c r="H1567" s="387"/>
      <c r="I1567" s="388"/>
    </row>
    <row r="1568" spans="2:9" x14ac:dyDescent="0.25">
      <c r="B1568" s="400">
        <v>44011</v>
      </c>
      <c r="C1568" s="420" t="s">
        <v>910</v>
      </c>
      <c r="D1568" s="372" t="s">
        <v>1063</v>
      </c>
      <c r="E1568" s="406">
        <v>1280000</v>
      </c>
      <c r="F1568" s="407"/>
      <c r="G1568" s="408">
        <f t="shared" si="6"/>
        <v>44041</v>
      </c>
      <c r="H1568" s="387"/>
      <c r="I1568" s="388"/>
    </row>
    <row r="1569" spans="2:9" x14ac:dyDescent="0.25">
      <c r="B1569" s="400">
        <v>44011</v>
      </c>
      <c r="C1569" s="420" t="s">
        <v>910</v>
      </c>
      <c r="D1569" s="372" t="s">
        <v>1064</v>
      </c>
      <c r="E1569" s="406">
        <v>340000</v>
      </c>
      <c r="F1569" s="407"/>
      <c r="G1569" s="408">
        <f t="shared" si="6"/>
        <v>44041</v>
      </c>
      <c r="H1569" s="387"/>
      <c r="I1569" s="388"/>
    </row>
    <row r="1570" spans="2:9" x14ac:dyDescent="0.25">
      <c r="B1570" s="400">
        <v>44011</v>
      </c>
      <c r="C1570" s="420" t="s">
        <v>910</v>
      </c>
      <c r="D1570" s="372" t="s">
        <v>1065</v>
      </c>
      <c r="E1570" s="406">
        <v>2376000</v>
      </c>
      <c r="F1570" s="407"/>
      <c r="G1570" s="408">
        <f t="shared" si="6"/>
        <v>44041</v>
      </c>
      <c r="H1570" s="387"/>
      <c r="I1570" s="388"/>
    </row>
    <row r="1571" spans="2:9" x14ac:dyDescent="0.25">
      <c r="B1571" s="400">
        <v>44012</v>
      </c>
      <c r="C1571" s="420" t="s">
        <v>910</v>
      </c>
      <c r="D1571" s="372" t="s">
        <v>1066</v>
      </c>
      <c r="E1571" s="406">
        <v>6844000</v>
      </c>
      <c r="F1571" s="407"/>
      <c r="G1571" s="408">
        <f t="shared" si="6"/>
        <v>44042</v>
      </c>
      <c r="H1571" s="387"/>
      <c r="I1571" s="388"/>
    </row>
    <row r="1572" spans="2:9" x14ac:dyDescent="0.25">
      <c r="B1572" s="400">
        <v>44012</v>
      </c>
      <c r="C1572" s="420" t="s">
        <v>910</v>
      </c>
      <c r="D1572" s="372" t="s">
        <v>1067</v>
      </c>
      <c r="E1572" s="406">
        <v>3616000</v>
      </c>
      <c r="F1572" s="407"/>
      <c r="G1572" s="408">
        <f t="shared" si="6"/>
        <v>44042</v>
      </c>
      <c r="H1572" s="387"/>
      <c r="I1572" s="388"/>
    </row>
    <row r="1573" spans="2:9" x14ac:dyDescent="0.25">
      <c r="B1573" s="400">
        <v>44012</v>
      </c>
      <c r="C1573" s="420" t="s">
        <v>910</v>
      </c>
      <c r="D1573" s="372" t="s">
        <v>1068</v>
      </c>
      <c r="E1573" s="406">
        <v>7680000</v>
      </c>
      <c r="F1573" s="407"/>
      <c r="G1573" s="408">
        <f t="shared" si="6"/>
        <v>44042</v>
      </c>
      <c r="H1573" s="387"/>
      <c r="I1573" s="388"/>
    </row>
    <row r="1574" spans="2:9" x14ac:dyDescent="0.25">
      <c r="B1574" s="400">
        <v>44012</v>
      </c>
      <c r="C1574" s="420" t="s">
        <v>910</v>
      </c>
      <c r="D1574" s="372" t="s">
        <v>1069</v>
      </c>
      <c r="E1574" s="406">
        <v>3700000</v>
      </c>
      <c r="F1574" s="407"/>
      <c r="G1574" s="408">
        <f t="shared" si="6"/>
        <v>44042</v>
      </c>
      <c r="H1574" s="387"/>
      <c r="I1574" s="388"/>
    </row>
    <row r="1575" spans="2:9" x14ac:dyDescent="0.25">
      <c r="B1575" s="400">
        <v>44012</v>
      </c>
      <c r="C1575" s="420" t="s">
        <v>910</v>
      </c>
      <c r="D1575" s="372" t="s">
        <v>1070</v>
      </c>
      <c r="E1575" s="406">
        <v>6217000</v>
      </c>
      <c r="F1575" s="407"/>
      <c r="G1575" s="408">
        <f t="shared" si="6"/>
        <v>44042</v>
      </c>
      <c r="H1575" s="387"/>
      <c r="I1575" s="388"/>
    </row>
    <row r="1576" spans="2:9" x14ac:dyDescent="0.25">
      <c r="B1576" s="400">
        <v>44012</v>
      </c>
      <c r="C1576" s="420" t="s">
        <v>910</v>
      </c>
      <c r="D1576" s="372" t="s">
        <v>1071</v>
      </c>
      <c r="E1576" s="406">
        <v>340000</v>
      </c>
      <c r="F1576" s="407"/>
      <c r="G1576" s="408">
        <f t="shared" si="6"/>
        <v>44042</v>
      </c>
      <c r="H1576" s="387"/>
      <c r="I1576" s="388"/>
    </row>
    <row r="1577" spans="2:9" x14ac:dyDescent="0.25">
      <c r="B1577" s="400">
        <v>44012</v>
      </c>
      <c r="C1577" s="420" t="s">
        <v>910</v>
      </c>
      <c r="D1577" s="372" t="s">
        <v>1072</v>
      </c>
      <c r="E1577" s="406">
        <v>8526000</v>
      </c>
      <c r="F1577" s="407"/>
      <c r="G1577" s="408">
        <f t="shared" si="6"/>
        <v>44042</v>
      </c>
      <c r="H1577" s="387"/>
      <c r="I1577" s="388"/>
    </row>
    <row r="1578" spans="2:9" x14ac:dyDescent="0.25">
      <c r="B1578" s="400">
        <v>44012</v>
      </c>
      <c r="C1578" s="420" t="s">
        <v>910</v>
      </c>
      <c r="D1578" s="372" t="s">
        <v>1073</v>
      </c>
      <c r="E1578" s="406">
        <v>557000</v>
      </c>
      <c r="F1578" s="407"/>
      <c r="G1578" s="408">
        <f t="shared" si="6"/>
        <v>44042</v>
      </c>
      <c r="H1578" s="387"/>
      <c r="I1578" s="388"/>
    </row>
    <row r="1579" spans="2:9" x14ac:dyDescent="0.25">
      <c r="B1579" s="400">
        <v>44012</v>
      </c>
      <c r="C1579" s="420" t="s">
        <v>910</v>
      </c>
      <c r="D1579" s="372" t="s">
        <v>1074</v>
      </c>
      <c r="E1579" s="406">
        <v>6622000</v>
      </c>
      <c r="F1579" s="407"/>
      <c r="G1579" s="408">
        <f t="shared" si="6"/>
        <v>44042</v>
      </c>
      <c r="H1579" s="387"/>
      <c r="I1579" s="388"/>
    </row>
    <row r="1580" spans="2:9" x14ac:dyDescent="0.25">
      <c r="B1580" s="400">
        <v>44012</v>
      </c>
      <c r="C1580" s="420" t="s">
        <v>910</v>
      </c>
      <c r="D1580" s="372" t="s">
        <v>1075</v>
      </c>
      <c r="E1580" s="406">
        <v>3560000</v>
      </c>
      <c r="F1580" s="407"/>
      <c r="G1580" s="408">
        <f t="shared" si="6"/>
        <v>44042</v>
      </c>
      <c r="H1580" s="387"/>
      <c r="I1580" s="388"/>
    </row>
    <row r="1581" spans="2:9" x14ac:dyDescent="0.25">
      <c r="B1581" s="400">
        <v>44012</v>
      </c>
      <c r="C1581" s="420" t="s">
        <v>910</v>
      </c>
      <c r="D1581" s="372" t="s">
        <v>1076</v>
      </c>
      <c r="E1581" s="406">
        <v>1598000</v>
      </c>
      <c r="F1581" s="407"/>
      <c r="G1581" s="408">
        <f t="shared" si="6"/>
        <v>44042</v>
      </c>
      <c r="H1581" s="387"/>
      <c r="I1581" s="388"/>
    </row>
    <row r="1582" spans="2:9" x14ac:dyDescent="0.25">
      <c r="B1582" s="400">
        <v>44012</v>
      </c>
      <c r="C1582" s="420" t="s">
        <v>910</v>
      </c>
      <c r="D1582" s="372" t="s">
        <v>1077</v>
      </c>
      <c r="E1582" s="409">
        <v>5720000</v>
      </c>
      <c r="F1582" s="407">
        <f>SUM(E1416:E1582)</f>
        <v>753533000</v>
      </c>
      <c r="G1582" s="408">
        <f t="shared" si="6"/>
        <v>44042</v>
      </c>
      <c r="H1582" s="387"/>
      <c r="I1582" s="388"/>
    </row>
    <row r="1583" spans="2:9" x14ac:dyDescent="0.25">
      <c r="B1583" s="400"/>
      <c r="C1583" s="420"/>
      <c r="D1583" s="372"/>
      <c r="E1583" s="406"/>
      <c r="F1583" s="407"/>
      <c r="G1583" s="408"/>
      <c r="H1583" s="387"/>
      <c r="I1583" s="388"/>
    </row>
    <row r="1584" spans="2:9" x14ac:dyDescent="0.25">
      <c r="B1584" s="410">
        <v>40360</v>
      </c>
      <c r="C1584" s="420" t="s">
        <v>331</v>
      </c>
      <c r="D1584" s="372" t="s">
        <v>1078</v>
      </c>
      <c r="E1584" s="406">
        <v>15596432</v>
      </c>
      <c r="F1584" s="407">
        <f>E1584</f>
        <v>15596432</v>
      </c>
      <c r="G1584" s="408">
        <f>B1584+30</f>
        <v>40390</v>
      </c>
      <c r="H1584" s="387"/>
      <c r="I1584" s="388"/>
    </row>
    <row r="1585" spans="2:9" x14ac:dyDescent="0.25">
      <c r="B1585" s="410"/>
      <c r="C1585" s="420"/>
      <c r="D1585" s="372"/>
      <c r="E1585" s="406"/>
      <c r="F1585" s="407"/>
      <c r="G1585" s="408"/>
      <c r="H1585" s="387"/>
      <c r="I1585" s="388"/>
    </row>
    <row r="1586" spans="2:9" x14ac:dyDescent="0.25">
      <c r="B1586" s="410">
        <v>43993</v>
      </c>
      <c r="C1586" s="420" t="s">
        <v>332</v>
      </c>
      <c r="D1586" s="372">
        <v>837418</v>
      </c>
      <c r="E1586" s="406">
        <v>4731040</v>
      </c>
      <c r="F1586" s="407">
        <f>E1586</f>
        <v>4731040</v>
      </c>
      <c r="G1586" s="408">
        <f>B1586+30</f>
        <v>44023</v>
      </c>
      <c r="H1586" s="387"/>
      <c r="I1586" s="388"/>
    </row>
    <row r="1587" spans="2:9" x14ac:dyDescent="0.25">
      <c r="B1587" s="410"/>
      <c r="C1587" s="420"/>
      <c r="D1587" s="411"/>
      <c r="E1587" s="406"/>
      <c r="F1587" s="407"/>
      <c r="G1587" s="408"/>
      <c r="H1587" s="387"/>
      <c r="I1587" s="388"/>
    </row>
    <row r="1588" spans="2:9" x14ac:dyDescent="0.25">
      <c r="B1588" s="410">
        <v>43971</v>
      </c>
      <c r="C1588" s="420" t="s">
        <v>336</v>
      </c>
      <c r="D1588" s="411" t="s">
        <v>1079</v>
      </c>
      <c r="E1588" s="406">
        <v>10000000</v>
      </c>
      <c r="F1588" s="407">
        <f>E1588</f>
        <v>10000000</v>
      </c>
      <c r="G1588" s="408">
        <f>B1588+30</f>
        <v>44001</v>
      </c>
      <c r="H1588" s="387"/>
      <c r="I1588" s="388"/>
    </row>
    <row r="1589" spans="2:9" x14ac:dyDescent="0.25">
      <c r="B1589" s="410"/>
      <c r="C1589" s="420"/>
      <c r="D1589" s="411"/>
      <c r="E1589" s="406"/>
      <c r="F1589" s="407"/>
      <c r="G1589" s="408"/>
      <c r="H1589" s="387"/>
      <c r="I1589" s="388"/>
    </row>
    <row r="1590" spans="2:9" x14ac:dyDescent="0.25">
      <c r="B1590" s="410">
        <v>43997</v>
      </c>
      <c r="C1590" s="420" t="s">
        <v>343</v>
      </c>
      <c r="D1590" s="411" t="s">
        <v>1080</v>
      </c>
      <c r="E1590" s="406">
        <v>1425255</v>
      </c>
      <c r="F1590" s="407">
        <f>E1590</f>
        <v>1425255</v>
      </c>
      <c r="G1590" s="408">
        <f>B1590+30</f>
        <v>44027</v>
      </c>
      <c r="H1590" s="387"/>
      <c r="I1590" s="388"/>
    </row>
    <row r="1591" spans="2:9" x14ac:dyDescent="0.25">
      <c r="B1591" s="410"/>
      <c r="C1591" s="420"/>
      <c r="D1591" s="411"/>
      <c r="E1591" s="406"/>
      <c r="F1591" s="407"/>
      <c r="G1591" s="408"/>
      <c r="H1591" s="387"/>
      <c r="I1591" s="388"/>
    </row>
    <row r="1592" spans="2:9" x14ac:dyDescent="0.25">
      <c r="B1592" s="410">
        <v>43997</v>
      </c>
      <c r="C1592" s="420" t="s">
        <v>344</v>
      </c>
      <c r="D1592" s="411" t="s">
        <v>1081</v>
      </c>
      <c r="E1592" s="406">
        <v>596960</v>
      </c>
      <c r="F1592" s="407">
        <f>E1592</f>
        <v>596960</v>
      </c>
      <c r="G1592" s="408">
        <f>B1592+30</f>
        <v>44027</v>
      </c>
      <c r="H1592" s="387"/>
      <c r="I1592" s="388"/>
    </row>
    <row r="1593" spans="2:9" x14ac:dyDescent="0.25">
      <c r="B1593" s="410"/>
      <c r="C1593" s="420"/>
      <c r="D1593" s="411"/>
      <c r="E1593" s="406"/>
      <c r="F1593" s="407"/>
      <c r="G1593" s="408"/>
      <c r="H1593" s="387"/>
      <c r="I1593" s="388"/>
    </row>
    <row r="1594" spans="2:9" x14ac:dyDescent="0.25">
      <c r="B1594" s="410">
        <v>43986</v>
      </c>
      <c r="C1594" s="420" t="s">
        <v>1082</v>
      </c>
      <c r="D1594" s="411" t="s">
        <v>1083</v>
      </c>
      <c r="E1594" s="406">
        <v>970970</v>
      </c>
      <c r="F1594" s="407"/>
      <c r="G1594" s="408">
        <f>B1594+30</f>
        <v>44016</v>
      </c>
      <c r="H1594" s="387"/>
      <c r="I1594" s="388"/>
    </row>
    <row r="1595" spans="2:9" x14ac:dyDescent="0.25">
      <c r="B1595" s="410">
        <v>44008</v>
      </c>
      <c r="C1595" s="420" t="s">
        <v>1082</v>
      </c>
      <c r="D1595" s="411" t="s">
        <v>1084</v>
      </c>
      <c r="E1595" s="409">
        <v>1643664</v>
      </c>
      <c r="F1595" s="407">
        <f>SUM(E1594:E1595)</f>
        <v>2614634</v>
      </c>
      <c r="G1595" s="408">
        <f>B1595+30</f>
        <v>44038</v>
      </c>
      <c r="H1595" s="387"/>
      <c r="I1595" s="388"/>
    </row>
    <row r="1596" spans="2:9" x14ac:dyDescent="0.25">
      <c r="B1596" s="410"/>
      <c r="C1596" s="420"/>
      <c r="D1596" s="411"/>
      <c r="E1596" s="406"/>
      <c r="F1596" s="407"/>
      <c r="G1596" s="408"/>
      <c r="H1596" s="387"/>
      <c r="I1596" s="388"/>
    </row>
    <row r="1597" spans="2:9" x14ac:dyDescent="0.25">
      <c r="B1597" s="410">
        <v>44000</v>
      </c>
      <c r="C1597" s="420" t="s">
        <v>1085</v>
      </c>
      <c r="D1597" s="411" t="s">
        <v>1086</v>
      </c>
      <c r="E1597" s="406">
        <v>201000</v>
      </c>
      <c r="F1597" s="407"/>
      <c r="G1597" s="408">
        <f>B1597+30</f>
        <v>44030</v>
      </c>
      <c r="H1597" s="387"/>
      <c r="I1597" s="388"/>
    </row>
    <row r="1598" spans="2:9" x14ac:dyDescent="0.25">
      <c r="B1598" s="410">
        <v>44000</v>
      </c>
      <c r="C1598" s="420" t="s">
        <v>1085</v>
      </c>
      <c r="D1598" s="411" t="s">
        <v>1087</v>
      </c>
      <c r="E1598" s="406">
        <v>439000</v>
      </c>
      <c r="F1598" s="407"/>
      <c r="G1598" s="408">
        <f t="shared" ref="G1598:G1603" si="7">B1598+30</f>
        <v>44030</v>
      </c>
      <c r="H1598" s="387"/>
      <c r="I1598" s="388"/>
    </row>
    <row r="1599" spans="2:9" x14ac:dyDescent="0.25">
      <c r="B1599" s="410">
        <v>44000</v>
      </c>
      <c r="C1599" s="420" t="s">
        <v>1085</v>
      </c>
      <c r="D1599" s="411" t="s">
        <v>1088</v>
      </c>
      <c r="E1599" s="406">
        <v>42000</v>
      </c>
      <c r="F1599" s="407"/>
      <c r="G1599" s="408">
        <f t="shared" si="7"/>
        <v>44030</v>
      </c>
      <c r="H1599" s="387"/>
      <c r="I1599" s="388"/>
    </row>
    <row r="1600" spans="2:9" x14ac:dyDescent="0.25">
      <c r="B1600" s="410">
        <v>44006</v>
      </c>
      <c r="C1600" s="420" t="s">
        <v>1085</v>
      </c>
      <c r="D1600" s="411" t="s">
        <v>1089</v>
      </c>
      <c r="E1600" s="406">
        <v>3356000</v>
      </c>
      <c r="F1600" s="407"/>
      <c r="G1600" s="408">
        <f t="shared" si="7"/>
        <v>44036</v>
      </c>
      <c r="H1600" s="387"/>
      <c r="I1600" s="388"/>
    </row>
    <row r="1601" spans="2:9" x14ac:dyDescent="0.25">
      <c r="B1601" s="410">
        <v>44006</v>
      </c>
      <c r="C1601" s="420" t="s">
        <v>1085</v>
      </c>
      <c r="D1601" s="411" t="s">
        <v>1090</v>
      </c>
      <c r="E1601" s="409">
        <v>291000</v>
      </c>
      <c r="F1601" s="407">
        <f>SUM(E1597:E1601)</f>
        <v>4329000</v>
      </c>
      <c r="G1601" s="408">
        <f t="shared" si="7"/>
        <v>44036</v>
      </c>
      <c r="H1601" s="387"/>
      <c r="I1601" s="388"/>
    </row>
    <row r="1602" spans="2:9" x14ac:dyDescent="0.25">
      <c r="B1602" s="410"/>
      <c r="C1602" s="420"/>
      <c r="D1602" s="411"/>
      <c r="E1602" s="406"/>
      <c r="F1602" s="407"/>
      <c r="G1602" s="408"/>
      <c r="H1602" s="387"/>
      <c r="I1602" s="388"/>
    </row>
    <row r="1603" spans="2:9" x14ac:dyDescent="0.25">
      <c r="B1603" s="410">
        <v>44008</v>
      </c>
      <c r="C1603" s="420" t="s">
        <v>1091</v>
      </c>
      <c r="D1603" s="411" t="s">
        <v>1092</v>
      </c>
      <c r="E1603" s="406">
        <v>592215</v>
      </c>
      <c r="F1603" s="407">
        <f>E1603</f>
        <v>592215</v>
      </c>
      <c r="G1603" s="408">
        <f t="shared" si="7"/>
        <v>44038</v>
      </c>
      <c r="H1603" s="387"/>
      <c r="I1603" s="388"/>
    </row>
    <row r="1604" spans="2:9" x14ac:dyDescent="0.25">
      <c r="B1604" s="410"/>
      <c r="C1604" s="420"/>
      <c r="D1604" s="411"/>
      <c r="E1604" s="406"/>
      <c r="F1604" s="407"/>
      <c r="G1604" s="408"/>
      <c r="H1604" s="387"/>
      <c r="I1604" s="388"/>
    </row>
    <row r="1605" spans="2:9" x14ac:dyDescent="0.25">
      <c r="B1605" s="410">
        <v>43111</v>
      </c>
      <c r="C1605" s="420" t="s">
        <v>1093</v>
      </c>
      <c r="D1605" s="411" t="s">
        <v>1094</v>
      </c>
      <c r="E1605" s="406">
        <v>1685000</v>
      </c>
      <c r="F1605" s="407">
        <f>E1605</f>
        <v>1685000</v>
      </c>
      <c r="G1605" s="408">
        <f>B1605+30</f>
        <v>43141</v>
      </c>
      <c r="H1605" s="387"/>
      <c r="I1605" s="388"/>
    </row>
    <row r="1606" spans="2:9" x14ac:dyDescent="0.25">
      <c r="B1606" s="410"/>
      <c r="C1606" s="420"/>
      <c r="D1606" s="411"/>
      <c r="E1606" s="406"/>
      <c r="F1606" s="407"/>
      <c r="G1606" s="408"/>
      <c r="H1606" s="387"/>
      <c r="I1606" s="388"/>
    </row>
    <row r="1607" spans="2:9" x14ac:dyDescent="0.25">
      <c r="B1607" s="410">
        <v>43985</v>
      </c>
      <c r="C1607" s="421" t="s">
        <v>352</v>
      </c>
      <c r="D1607" s="411" t="s">
        <v>1095</v>
      </c>
      <c r="E1607" s="406">
        <v>547411</v>
      </c>
      <c r="F1607" s="407"/>
      <c r="G1607" s="408">
        <f>B1607+30</f>
        <v>44015</v>
      </c>
      <c r="H1607" s="387"/>
      <c r="I1607" s="388"/>
    </row>
    <row r="1608" spans="2:9" x14ac:dyDescent="0.25">
      <c r="B1608" s="410">
        <v>43987</v>
      </c>
      <c r="C1608" s="421" t="s">
        <v>352</v>
      </c>
      <c r="D1608" s="411" t="s">
        <v>1096</v>
      </c>
      <c r="E1608" s="406">
        <v>3310414</v>
      </c>
      <c r="F1608" s="407"/>
      <c r="G1608" s="408">
        <f t="shared" ref="G1608:G1618" si="8">B1608+30</f>
        <v>44017</v>
      </c>
      <c r="H1608" s="387"/>
      <c r="I1608" s="388"/>
    </row>
    <row r="1609" spans="2:9" x14ac:dyDescent="0.25">
      <c r="B1609" s="410">
        <v>43991</v>
      </c>
      <c r="C1609" s="421" t="s">
        <v>352</v>
      </c>
      <c r="D1609" s="411" t="s">
        <v>1097</v>
      </c>
      <c r="E1609" s="406">
        <v>332279</v>
      </c>
      <c r="F1609" s="407"/>
      <c r="G1609" s="408">
        <f t="shared" si="8"/>
        <v>44021</v>
      </c>
      <c r="H1609" s="387"/>
      <c r="I1609" s="388"/>
    </row>
    <row r="1610" spans="2:9" x14ac:dyDescent="0.25">
      <c r="B1610" s="410">
        <v>43992</v>
      </c>
      <c r="C1610" s="421" t="s">
        <v>352</v>
      </c>
      <c r="D1610" s="411" t="s">
        <v>1098</v>
      </c>
      <c r="E1610" s="406">
        <v>1388947</v>
      </c>
      <c r="F1610" s="407"/>
      <c r="G1610" s="408">
        <f t="shared" si="8"/>
        <v>44022</v>
      </c>
      <c r="H1610" s="387"/>
      <c r="I1610" s="388"/>
    </row>
    <row r="1611" spans="2:9" x14ac:dyDescent="0.25">
      <c r="B1611" s="410">
        <v>43998</v>
      </c>
      <c r="C1611" s="421" t="s">
        <v>352</v>
      </c>
      <c r="D1611" s="411" t="s">
        <v>1099</v>
      </c>
      <c r="E1611" s="406">
        <v>962137</v>
      </c>
      <c r="F1611" s="407"/>
      <c r="G1611" s="408">
        <f t="shared" si="8"/>
        <v>44028</v>
      </c>
      <c r="H1611" s="387"/>
      <c r="I1611" s="388"/>
    </row>
    <row r="1612" spans="2:9" x14ac:dyDescent="0.25">
      <c r="B1612" s="410">
        <v>43998</v>
      </c>
      <c r="C1612" s="421" t="s">
        <v>352</v>
      </c>
      <c r="D1612" s="411" t="s">
        <v>1100</v>
      </c>
      <c r="E1612" s="406">
        <v>372751</v>
      </c>
      <c r="F1612" s="407"/>
      <c r="G1612" s="408">
        <f t="shared" si="8"/>
        <v>44028</v>
      </c>
      <c r="H1612" s="387"/>
      <c r="I1612" s="388"/>
    </row>
    <row r="1613" spans="2:9" x14ac:dyDescent="0.25">
      <c r="B1613" s="410">
        <v>44000</v>
      </c>
      <c r="C1613" s="421" t="s">
        <v>352</v>
      </c>
      <c r="D1613" s="411" t="s">
        <v>1101</v>
      </c>
      <c r="E1613" s="406">
        <v>764207</v>
      </c>
      <c r="F1613" s="407"/>
      <c r="G1613" s="408">
        <f t="shared" si="8"/>
        <v>44030</v>
      </c>
      <c r="H1613" s="387"/>
      <c r="I1613" s="388"/>
    </row>
    <row r="1614" spans="2:9" x14ac:dyDescent="0.25">
      <c r="B1614" s="410">
        <v>44001</v>
      </c>
      <c r="C1614" s="421" t="s">
        <v>352</v>
      </c>
      <c r="D1614" s="411" t="s">
        <v>1102</v>
      </c>
      <c r="E1614" s="406">
        <v>621959</v>
      </c>
      <c r="F1614" s="407"/>
      <c r="G1614" s="408">
        <f t="shared" si="8"/>
        <v>44031</v>
      </c>
      <c r="H1614" s="387"/>
      <c r="I1614" s="388"/>
    </row>
    <row r="1615" spans="2:9" x14ac:dyDescent="0.25">
      <c r="B1615" s="410">
        <v>44001</v>
      </c>
      <c r="C1615" s="421" t="s">
        <v>352</v>
      </c>
      <c r="D1615" s="411" t="s">
        <v>1103</v>
      </c>
      <c r="E1615" s="406">
        <v>936959</v>
      </c>
      <c r="F1615" s="407"/>
      <c r="G1615" s="408">
        <f t="shared" si="8"/>
        <v>44031</v>
      </c>
      <c r="H1615" s="387"/>
      <c r="I1615" s="388"/>
    </row>
    <row r="1616" spans="2:9" x14ac:dyDescent="0.25">
      <c r="B1616" s="410">
        <v>44001</v>
      </c>
      <c r="C1616" s="421" t="s">
        <v>352</v>
      </c>
      <c r="D1616" s="411" t="s">
        <v>1104</v>
      </c>
      <c r="E1616" s="406">
        <v>1048221</v>
      </c>
      <c r="F1616" s="407"/>
      <c r="G1616" s="408">
        <f t="shared" si="8"/>
        <v>44031</v>
      </c>
      <c r="H1616" s="387"/>
      <c r="I1616" s="388"/>
    </row>
    <row r="1617" spans="2:9" x14ac:dyDescent="0.25">
      <c r="B1617" s="410">
        <v>44006</v>
      </c>
      <c r="C1617" s="421" t="s">
        <v>352</v>
      </c>
      <c r="D1617" s="411" t="s">
        <v>1105</v>
      </c>
      <c r="E1617" s="406">
        <v>238005</v>
      </c>
      <c r="F1617" s="407"/>
      <c r="G1617" s="408">
        <f t="shared" si="8"/>
        <v>44036</v>
      </c>
      <c r="H1617" s="387"/>
      <c r="I1617" s="388"/>
    </row>
    <row r="1618" spans="2:9" x14ac:dyDescent="0.25">
      <c r="B1618" s="410">
        <v>44007</v>
      </c>
      <c r="C1618" s="421" t="s">
        <v>352</v>
      </c>
      <c r="D1618" s="411" t="s">
        <v>1106</v>
      </c>
      <c r="E1618" s="409">
        <v>1936225</v>
      </c>
      <c r="F1618" s="407">
        <f>SUM(E1607:E1618)</f>
        <v>12459515</v>
      </c>
      <c r="G1618" s="408">
        <f t="shared" si="8"/>
        <v>44037</v>
      </c>
      <c r="H1618" s="387"/>
      <c r="I1618" s="388"/>
    </row>
    <row r="1619" spans="2:9" x14ac:dyDescent="0.25">
      <c r="B1619" s="410"/>
      <c r="C1619" s="421"/>
      <c r="D1619" s="411"/>
      <c r="E1619" s="406"/>
      <c r="F1619" s="407"/>
      <c r="G1619" s="408"/>
      <c r="H1619" s="387"/>
      <c r="I1619" s="388"/>
    </row>
    <row r="1620" spans="2:9" x14ac:dyDescent="0.25">
      <c r="B1620" s="410">
        <v>43986</v>
      </c>
      <c r="C1620" s="420" t="s">
        <v>1107</v>
      </c>
      <c r="D1620" s="411" t="s">
        <v>1108</v>
      </c>
      <c r="E1620" s="406">
        <v>2170000</v>
      </c>
      <c r="F1620" s="407"/>
      <c r="G1620" s="408">
        <f>B1620+30</f>
        <v>44016</v>
      </c>
      <c r="H1620" s="387"/>
      <c r="I1620" s="388"/>
    </row>
    <row r="1621" spans="2:9" x14ac:dyDescent="0.25">
      <c r="B1621" s="410">
        <v>43999</v>
      </c>
      <c r="C1621" s="405" t="s">
        <v>1107</v>
      </c>
      <c r="D1621" s="411" t="s">
        <v>1109</v>
      </c>
      <c r="E1621" s="406">
        <v>2960000</v>
      </c>
      <c r="F1621" s="407"/>
      <c r="G1621" s="408">
        <f>B1621+30</f>
        <v>44029</v>
      </c>
      <c r="H1621" s="387"/>
      <c r="I1621" s="388"/>
    </row>
    <row r="1622" spans="2:9" x14ac:dyDescent="0.25">
      <c r="B1622" s="410">
        <v>44008</v>
      </c>
      <c r="C1622" s="405" t="s">
        <v>1107</v>
      </c>
      <c r="D1622" s="411" t="s">
        <v>1110</v>
      </c>
      <c r="E1622" s="409">
        <v>7500000</v>
      </c>
      <c r="F1622" s="407">
        <f>SUM(E1620:E1622)</f>
        <v>12630000</v>
      </c>
      <c r="G1622" s="408">
        <f>B1622+30</f>
        <v>44038</v>
      </c>
      <c r="H1622" s="387"/>
      <c r="I1622" s="388"/>
    </row>
    <row r="1623" spans="2:9" x14ac:dyDescent="0.25">
      <c r="B1623" s="410"/>
      <c r="C1623" s="405"/>
      <c r="D1623" s="411"/>
      <c r="E1623" s="406"/>
      <c r="F1623" s="407"/>
      <c r="G1623" s="408"/>
      <c r="H1623" s="387"/>
      <c r="I1623" s="388"/>
    </row>
    <row r="1624" spans="2:9" x14ac:dyDescent="0.25">
      <c r="B1624" s="410">
        <v>43984</v>
      </c>
      <c r="C1624" s="405" t="s">
        <v>1111</v>
      </c>
      <c r="D1624" s="411" t="s">
        <v>1112</v>
      </c>
      <c r="E1624" s="406">
        <v>3000000</v>
      </c>
      <c r="F1624" s="407">
        <f>E1624</f>
        <v>3000000</v>
      </c>
      <c r="G1624" s="408">
        <f>B1624+30</f>
        <v>44014</v>
      </c>
      <c r="H1624" s="387"/>
      <c r="I1624" s="388"/>
    </row>
    <row r="1625" spans="2:9" x14ac:dyDescent="0.25">
      <c r="B1625" s="410"/>
      <c r="C1625" s="420"/>
      <c r="D1625" s="411"/>
      <c r="E1625" s="406"/>
      <c r="F1625" s="407"/>
      <c r="G1625" s="408"/>
      <c r="H1625" s="387"/>
      <c r="I1625" s="388"/>
    </row>
    <row r="1626" spans="2:9" x14ac:dyDescent="0.25">
      <c r="B1626" s="410">
        <v>43993</v>
      </c>
      <c r="C1626" s="420" t="s">
        <v>1113</v>
      </c>
      <c r="D1626" s="411" t="s">
        <v>1114</v>
      </c>
      <c r="E1626" s="406">
        <v>3560000</v>
      </c>
      <c r="F1626" s="407">
        <f>E1626</f>
        <v>3560000</v>
      </c>
      <c r="G1626" s="408">
        <f>B1626+30</f>
        <v>44023</v>
      </c>
      <c r="H1626" s="387"/>
      <c r="I1626" s="388"/>
    </row>
    <row r="1627" spans="2:9" x14ac:dyDescent="0.25">
      <c r="B1627" s="410"/>
      <c r="C1627" s="420"/>
      <c r="D1627" s="411"/>
      <c r="E1627" s="406"/>
      <c r="F1627" s="407"/>
      <c r="G1627" s="408"/>
      <c r="H1627" s="387"/>
      <c r="I1627" s="388"/>
    </row>
    <row r="1628" spans="2:9" x14ac:dyDescent="0.25">
      <c r="B1628" s="410">
        <v>43998</v>
      </c>
      <c r="C1628" s="420" t="s">
        <v>360</v>
      </c>
      <c r="D1628" s="411" t="s">
        <v>1115</v>
      </c>
      <c r="E1628" s="406">
        <v>4560000</v>
      </c>
      <c r="F1628" s="407">
        <f>E1628</f>
        <v>4560000</v>
      </c>
      <c r="G1628" s="408">
        <f>B1628+30</f>
        <v>44028</v>
      </c>
      <c r="H1628" s="387"/>
      <c r="I1628" s="388"/>
    </row>
    <row r="1629" spans="2:9" x14ac:dyDescent="0.25">
      <c r="B1629" s="410"/>
      <c r="C1629" s="405"/>
      <c r="D1629" s="411"/>
      <c r="E1629" s="406"/>
      <c r="F1629" s="403"/>
      <c r="G1629" s="408"/>
      <c r="H1629" s="387"/>
      <c r="I1629" s="388"/>
    </row>
    <row r="1630" spans="2:9" x14ac:dyDescent="0.25">
      <c r="B1630" s="410">
        <v>42790</v>
      </c>
      <c r="C1630" s="422" t="s">
        <v>361</v>
      </c>
      <c r="D1630" s="372" t="s">
        <v>1116</v>
      </c>
      <c r="E1630" s="414">
        <v>1400000</v>
      </c>
      <c r="F1630" s="407">
        <f>E1630</f>
        <v>1400000</v>
      </c>
      <c r="G1630" s="408">
        <f>B1630+30</f>
        <v>42820</v>
      </c>
      <c r="H1630" s="387"/>
      <c r="I1630" s="388"/>
    </row>
    <row r="1631" spans="2:9" x14ac:dyDescent="0.25">
      <c r="B1631" s="410"/>
      <c r="C1631" s="422"/>
      <c r="D1631" s="372"/>
      <c r="E1631" s="414"/>
      <c r="F1631" s="407"/>
      <c r="G1631" s="408"/>
      <c r="H1631" s="387"/>
      <c r="I1631" s="388"/>
    </row>
    <row r="1632" spans="2:9" x14ac:dyDescent="0.25">
      <c r="B1632" s="410">
        <v>43089</v>
      </c>
      <c r="C1632" s="421" t="s">
        <v>362</v>
      </c>
      <c r="D1632" s="372" t="s">
        <v>1117</v>
      </c>
      <c r="E1632" s="414">
        <v>211000</v>
      </c>
      <c r="F1632" s="403"/>
      <c r="G1632" s="408">
        <f>B1632+30</f>
        <v>43119</v>
      </c>
      <c r="H1632" s="387"/>
      <c r="I1632" s="388"/>
    </row>
    <row r="1633" spans="2:9" x14ac:dyDescent="0.25">
      <c r="B1633" s="410">
        <v>43150</v>
      </c>
      <c r="C1633" s="421" t="s">
        <v>362</v>
      </c>
      <c r="D1633" s="372" t="s">
        <v>1118</v>
      </c>
      <c r="E1633" s="414">
        <v>190000</v>
      </c>
      <c r="F1633" s="403"/>
      <c r="G1633" s="408">
        <f>B1633+30</f>
        <v>43180</v>
      </c>
      <c r="H1633" s="387"/>
      <c r="I1633" s="388"/>
    </row>
    <row r="1634" spans="2:9" x14ac:dyDescent="0.25">
      <c r="B1634" s="410">
        <v>44012</v>
      </c>
      <c r="C1634" s="421" t="s">
        <v>362</v>
      </c>
      <c r="D1634" s="372" t="s">
        <v>1119</v>
      </c>
      <c r="E1634" s="414">
        <v>936364</v>
      </c>
      <c r="F1634" s="403"/>
      <c r="G1634" s="408">
        <f>B1634+30</f>
        <v>44042</v>
      </c>
      <c r="H1634" s="387"/>
      <c r="I1634" s="388"/>
    </row>
    <row r="1635" spans="2:9" x14ac:dyDescent="0.25">
      <c r="B1635" s="410">
        <v>44012</v>
      </c>
      <c r="C1635" s="421" t="s">
        <v>362</v>
      </c>
      <c r="D1635" s="372" t="s">
        <v>1120</v>
      </c>
      <c r="E1635" s="423">
        <v>2060000</v>
      </c>
      <c r="F1635" s="407">
        <f>SUM(E1632:E1635)</f>
        <v>3397364</v>
      </c>
      <c r="G1635" s="408">
        <f>B1635+30</f>
        <v>44042</v>
      </c>
      <c r="H1635" s="387"/>
      <c r="I1635" s="388"/>
    </row>
    <row r="1636" spans="2:9" x14ac:dyDescent="0.25">
      <c r="B1636" s="410"/>
      <c r="C1636" s="421"/>
      <c r="D1636" s="372"/>
      <c r="E1636" s="414"/>
      <c r="F1636" s="407"/>
      <c r="G1636" s="408"/>
      <c r="H1636" s="387"/>
      <c r="I1636" s="388"/>
    </row>
    <row r="1637" spans="2:9" x14ac:dyDescent="0.25">
      <c r="B1637" s="410">
        <v>42571</v>
      </c>
      <c r="C1637" s="421" t="s">
        <v>364</v>
      </c>
      <c r="D1637" s="372" t="s">
        <v>1121</v>
      </c>
      <c r="E1637" s="414">
        <v>950000</v>
      </c>
      <c r="G1637" s="408">
        <f>B1637+30</f>
        <v>42601</v>
      </c>
      <c r="H1637" s="387"/>
      <c r="I1637" s="388"/>
    </row>
    <row r="1638" spans="2:9" x14ac:dyDescent="0.25">
      <c r="B1638" s="410">
        <v>42571</v>
      </c>
      <c r="C1638" s="421" t="s">
        <v>364</v>
      </c>
      <c r="D1638" s="372" t="s">
        <v>1122</v>
      </c>
      <c r="E1638" s="419">
        <v>2275000</v>
      </c>
      <c r="F1638" s="424">
        <f>E1637+E1638</f>
        <v>3225000</v>
      </c>
      <c r="G1638" s="408">
        <f>B1638+30</f>
        <v>42601</v>
      </c>
      <c r="H1638" s="387"/>
      <c r="I1638" s="388"/>
    </row>
    <row r="1639" spans="2:9" x14ac:dyDescent="0.25">
      <c r="B1639" s="410"/>
      <c r="C1639" s="422"/>
      <c r="D1639" s="372"/>
      <c r="E1639" s="414"/>
      <c r="F1639" s="424"/>
      <c r="G1639" s="408"/>
      <c r="H1639" s="387"/>
      <c r="I1639" s="388"/>
    </row>
    <row r="1640" spans="2:9" x14ac:dyDescent="0.25">
      <c r="B1640" s="410">
        <v>43588</v>
      </c>
      <c r="C1640" s="422" t="s">
        <v>1123</v>
      </c>
      <c r="D1640" s="372" t="s">
        <v>1124</v>
      </c>
      <c r="E1640" s="414">
        <v>2</v>
      </c>
      <c r="F1640" s="424"/>
      <c r="G1640" s="408">
        <f>B1640+30</f>
        <v>43618</v>
      </c>
      <c r="H1640" s="387"/>
      <c r="I1640" s="388"/>
    </row>
    <row r="1641" spans="2:9" x14ac:dyDescent="0.25">
      <c r="B1641" s="410">
        <v>44007</v>
      </c>
      <c r="C1641" s="422" t="s">
        <v>1123</v>
      </c>
      <c r="D1641" s="372" t="s">
        <v>1125</v>
      </c>
      <c r="E1641" s="414">
        <v>7115363</v>
      </c>
      <c r="F1641" s="424"/>
      <c r="G1641" s="408">
        <f>B1641+30</f>
        <v>44037</v>
      </c>
      <c r="H1641" s="387"/>
      <c r="I1641" s="388"/>
    </row>
    <row r="1642" spans="2:9" x14ac:dyDescent="0.25">
      <c r="B1642" s="410">
        <v>44008</v>
      </c>
      <c r="C1642" s="422" t="s">
        <v>1123</v>
      </c>
      <c r="D1642" s="372" t="s">
        <v>1126</v>
      </c>
      <c r="E1642" s="414">
        <v>4683794</v>
      </c>
      <c r="F1642" s="424"/>
      <c r="G1642" s="408">
        <f>B1642+30</f>
        <v>44038</v>
      </c>
      <c r="H1642" s="387"/>
      <c r="I1642" s="388"/>
    </row>
    <row r="1643" spans="2:9" x14ac:dyDescent="0.25">
      <c r="B1643" s="410">
        <v>44008</v>
      </c>
      <c r="C1643" s="422" t="s">
        <v>1123</v>
      </c>
      <c r="D1643" s="372" t="s">
        <v>1127</v>
      </c>
      <c r="E1643" s="419">
        <v>1372230</v>
      </c>
      <c r="F1643" s="424">
        <f>SUM(E1640:E1643)</f>
        <v>13171389</v>
      </c>
      <c r="G1643" s="408">
        <f>B1643+30</f>
        <v>44038</v>
      </c>
      <c r="H1643" s="387"/>
      <c r="I1643" s="388"/>
    </row>
    <row r="1644" spans="2:9" x14ac:dyDescent="0.25">
      <c r="B1644" s="410"/>
      <c r="C1644" s="422"/>
      <c r="D1644" s="372"/>
      <c r="E1644" s="414"/>
      <c r="F1644" s="424"/>
      <c r="G1644" s="408"/>
      <c r="H1644" s="387"/>
      <c r="I1644" s="388"/>
    </row>
    <row r="1645" spans="2:9" x14ac:dyDescent="0.25">
      <c r="B1645" s="410">
        <v>42291</v>
      </c>
      <c r="C1645" s="405" t="s">
        <v>1128</v>
      </c>
      <c r="D1645" s="411" t="s">
        <v>1129</v>
      </c>
      <c r="E1645" s="406">
        <v>3900000</v>
      </c>
      <c r="F1645" s="407">
        <f>E1645</f>
        <v>3900000</v>
      </c>
      <c r="G1645" s="408">
        <f>B1645+30</f>
        <v>42321</v>
      </c>
      <c r="H1645" s="387"/>
      <c r="I1645" s="388"/>
    </row>
    <row r="1646" spans="2:9" x14ac:dyDescent="0.25">
      <c r="B1646" s="410"/>
      <c r="C1646" s="405"/>
      <c r="D1646" s="411"/>
      <c r="E1646" s="406"/>
      <c r="F1646" s="403"/>
      <c r="G1646" s="408"/>
      <c r="H1646" s="387"/>
      <c r="I1646" s="388"/>
    </row>
    <row r="1647" spans="2:9" x14ac:dyDescent="0.25">
      <c r="B1647" s="410">
        <v>43995</v>
      </c>
      <c r="C1647" s="425" t="s">
        <v>367</v>
      </c>
      <c r="D1647" s="372" t="s">
        <v>1130</v>
      </c>
      <c r="E1647" s="414">
        <v>16332300</v>
      </c>
      <c r="F1647" s="407"/>
      <c r="G1647" s="408">
        <f>B1647+30</f>
        <v>44025</v>
      </c>
      <c r="H1647" s="387"/>
      <c r="I1647" s="388"/>
    </row>
    <row r="1648" spans="2:9" x14ac:dyDescent="0.25">
      <c r="B1648" s="410">
        <v>44001</v>
      </c>
      <c r="C1648" s="425" t="s">
        <v>367</v>
      </c>
      <c r="D1648" s="372" t="s">
        <v>1131</v>
      </c>
      <c r="E1648" s="414">
        <v>8674300</v>
      </c>
      <c r="F1648" s="407"/>
      <c r="G1648" s="408">
        <f>B1648+30</f>
        <v>44031</v>
      </c>
      <c r="H1648" s="387"/>
      <c r="I1648" s="388"/>
    </row>
    <row r="1649" spans="2:9" x14ac:dyDescent="0.25">
      <c r="B1649" s="410">
        <v>44004</v>
      </c>
      <c r="C1649" s="425" t="s">
        <v>367</v>
      </c>
      <c r="D1649" s="372" t="s">
        <v>1132</v>
      </c>
      <c r="E1649" s="414">
        <v>6515100</v>
      </c>
      <c r="F1649" s="407"/>
      <c r="G1649" s="408">
        <f>B1649+30</f>
        <v>44034</v>
      </c>
      <c r="H1649" s="387"/>
      <c r="I1649" s="388"/>
    </row>
    <row r="1650" spans="2:9" x14ac:dyDescent="0.25">
      <c r="B1650" s="410">
        <v>44005</v>
      </c>
      <c r="C1650" s="425" t="s">
        <v>367</v>
      </c>
      <c r="D1650" s="372" t="s">
        <v>1133</v>
      </c>
      <c r="E1650" s="414">
        <v>1011600</v>
      </c>
      <c r="F1650" s="407"/>
      <c r="G1650" s="408">
        <f>B1650+30</f>
        <v>44035</v>
      </c>
      <c r="H1650" s="387"/>
      <c r="I1650" s="388"/>
    </row>
    <row r="1651" spans="2:9" x14ac:dyDescent="0.25">
      <c r="B1651" s="410">
        <v>44005</v>
      </c>
      <c r="C1651" s="405" t="s">
        <v>367</v>
      </c>
      <c r="D1651" s="411" t="s">
        <v>1134</v>
      </c>
      <c r="E1651" s="419">
        <v>863100</v>
      </c>
      <c r="F1651" s="407">
        <f>SUM(E1647:E1651)</f>
        <v>33396400</v>
      </c>
      <c r="G1651" s="408">
        <f>B1651+30</f>
        <v>44035</v>
      </c>
      <c r="H1651" s="387"/>
      <c r="I1651" s="388"/>
    </row>
    <row r="1652" spans="2:9" x14ac:dyDescent="0.25">
      <c r="B1652" s="410"/>
      <c r="C1652" s="405"/>
      <c r="D1652" s="411"/>
      <c r="E1652" s="414"/>
      <c r="F1652" s="407"/>
      <c r="G1652" s="408"/>
      <c r="H1652" s="387"/>
      <c r="I1652" s="388"/>
    </row>
    <row r="1653" spans="2:9" x14ac:dyDescent="0.25">
      <c r="B1653" s="410">
        <v>43999</v>
      </c>
      <c r="C1653" s="405" t="s">
        <v>1135</v>
      </c>
      <c r="D1653" s="411" t="s">
        <v>1136</v>
      </c>
      <c r="E1653" s="406">
        <v>6865455</v>
      </c>
      <c r="F1653" s="407">
        <f>E1653</f>
        <v>6865455</v>
      </c>
      <c r="G1653" s="408">
        <f>B1653+30</f>
        <v>44029</v>
      </c>
      <c r="H1653" s="387"/>
      <c r="I1653" s="388"/>
    </row>
    <row r="1654" spans="2:9" x14ac:dyDescent="0.25">
      <c r="B1654" s="410"/>
      <c r="C1654" s="405"/>
      <c r="D1654" s="411"/>
      <c r="E1654" s="406"/>
      <c r="F1654" s="403"/>
      <c r="G1654" s="408"/>
      <c r="H1654" s="387"/>
      <c r="I1654" s="388"/>
    </row>
    <row r="1655" spans="2:9" x14ac:dyDescent="0.25">
      <c r="B1655" s="410">
        <v>43993</v>
      </c>
      <c r="C1655" s="405" t="s">
        <v>378</v>
      </c>
      <c r="D1655" s="411" t="s">
        <v>1137</v>
      </c>
      <c r="E1655" s="406">
        <v>2770000</v>
      </c>
      <c r="F1655" s="407">
        <f>E1655</f>
        <v>2770000</v>
      </c>
      <c r="G1655" s="408">
        <f>B1655+30</f>
        <v>44023</v>
      </c>
      <c r="H1655" s="387"/>
      <c r="I1655" s="388"/>
    </row>
    <row r="1656" spans="2:9" x14ac:dyDescent="0.25">
      <c r="B1656" s="410"/>
      <c r="C1656" s="405"/>
      <c r="D1656" s="411"/>
      <c r="E1656" s="406"/>
      <c r="F1656" s="407"/>
      <c r="G1656" s="408"/>
      <c r="H1656" s="387"/>
      <c r="I1656" s="388"/>
    </row>
    <row r="1657" spans="2:9" x14ac:dyDescent="0.25">
      <c r="B1657" s="410">
        <v>43228</v>
      </c>
      <c r="C1657" s="405" t="s">
        <v>380</v>
      </c>
      <c r="D1657" s="411" t="s">
        <v>1138</v>
      </c>
      <c r="E1657" s="414">
        <v>2875000</v>
      </c>
      <c r="F1657" s="407">
        <f>E1657</f>
        <v>2875000</v>
      </c>
      <c r="G1657" s="408">
        <f>B1657+30</f>
        <v>43258</v>
      </c>
      <c r="H1657" s="387"/>
      <c r="I1657" s="388"/>
    </row>
    <row r="1658" spans="2:9" x14ac:dyDescent="0.25">
      <c r="B1658" s="410"/>
      <c r="C1658" s="405"/>
      <c r="D1658" s="411"/>
      <c r="E1658" s="414"/>
      <c r="F1658" s="407"/>
      <c r="G1658" s="408"/>
      <c r="H1658" s="387"/>
      <c r="I1658" s="388"/>
    </row>
    <row r="1659" spans="2:9" x14ac:dyDescent="0.25">
      <c r="B1659" s="410">
        <v>43637</v>
      </c>
      <c r="C1659" s="405" t="s">
        <v>382</v>
      </c>
      <c r="D1659" s="411" t="s">
        <v>1139</v>
      </c>
      <c r="E1659" s="414">
        <v>2720000</v>
      </c>
      <c r="F1659" s="407">
        <f>E1659</f>
        <v>2720000</v>
      </c>
      <c r="G1659" s="408">
        <f>B1659+30</f>
        <v>43667</v>
      </c>
      <c r="H1659" s="387"/>
      <c r="I1659" s="388"/>
    </row>
    <row r="1660" spans="2:9" x14ac:dyDescent="0.25">
      <c r="B1660" s="410"/>
      <c r="C1660" s="405"/>
      <c r="D1660" s="411"/>
      <c r="E1660" s="414"/>
      <c r="F1660" s="407"/>
      <c r="G1660" s="408"/>
      <c r="H1660" s="387"/>
      <c r="I1660" s="388"/>
    </row>
    <row r="1661" spans="2:9" x14ac:dyDescent="0.25">
      <c r="B1661" s="410">
        <v>43664</v>
      </c>
      <c r="C1661" s="405" t="s">
        <v>1140</v>
      </c>
      <c r="D1661" s="411" t="s">
        <v>1141</v>
      </c>
      <c r="E1661" s="414">
        <v>141750000</v>
      </c>
      <c r="F1661" s="407">
        <f>E1661</f>
        <v>141750000</v>
      </c>
      <c r="G1661" s="408">
        <f>B1661+30</f>
        <v>43694</v>
      </c>
      <c r="H1661" s="387"/>
      <c r="I1661" s="388"/>
    </row>
    <row r="1662" spans="2:9" x14ac:dyDescent="0.25">
      <c r="B1662" s="410"/>
      <c r="C1662" s="405"/>
      <c r="D1662" s="411"/>
      <c r="E1662" s="414"/>
      <c r="F1662" s="407"/>
      <c r="G1662" s="408"/>
      <c r="H1662" s="387"/>
      <c r="I1662" s="388"/>
    </row>
    <row r="1663" spans="2:9" x14ac:dyDescent="0.25">
      <c r="B1663" s="410">
        <v>43959</v>
      </c>
      <c r="C1663" s="405" t="s">
        <v>383</v>
      </c>
      <c r="D1663" s="411" t="s">
        <v>1142</v>
      </c>
      <c r="E1663" s="414">
        <v>108720000</v>
      </c>
      <c r="F1663" s="407">
        <f>E1663</f>
        <v>108720000</v>
      </c>
      <c r="G1663" s="408">
        <f>B1663+30</f>
        <v>43989</v>
      </c>
      <c r="H1663" s="387"/>
      <c r="I1663" s="388"/>
    </row>
    <row r="1664" spans="2:9" x14ac:dyDescent="0.25">
      <c r="B1664" s="410"/>
      <c r="C1664" s="405"/>
      <c r="D1664" s="411"/>
      <c r="E1664" s="414"/>
      <c r="F1664" s="407"/>
      <c r="G1664" s="408"/>
      <c r="H1664" s="387"/>
      <c r="I1664" s="388"/>
    </row>
    <row r="1665" spans="2:9" x14ac:dyDescent="0.25">
      <c r="B1665" s="410">
        <v>42951</v>
      </c>
      <c r="C1665" s="405" t="s">
        <v>385</v>
      </c>
      <c r="D1665" s="411" t="s">
        <v>1143</v>
      </c>
      <c r="E1665" s="406">
        <v>1</v>
      </c>
      <c r="F1665" s="407">
        <f>E1665</f>
        <v>1</v>
      </c>
      <c r="G1665" s="408">
        <f>B1665+30</f>
        <v>42981</v>
      </c>
      <c r="H1665" s="387"/>
      <c r="I1665" s="388"/>
    </row>
    <row r="1666" spans="2:9" x14ac:dyDescent="0.25">
      <c r="B1666" s="410"/>
      <c r="C1666" s="405"/>
      <c r="D1666" s="411"/>
      <c r="E1666" s="406"/>
      <c r="F1666" s="407"/>
      <c r="G1666" s="408"/>
      <c r="H1666" s="387"/>
      <c r="I1666" s="388"/>
    </row>
    <row r="1667" spans="2:9" x14ac:dyDescent="0.25">
      <c r="B1667" s="410">
        <v>43452</v>
      </c>
      <c r="C1667" s="405" t="s">
        <v>386</v>
      </c>
      <c r="D1667" s="411" t="s">
        <v>1144</v>
      </c>
      <c r="E1667" s="406">
        <v>555560</v>
      </c>
      <c r="F1667" s="407">
        <f>E1667</f>
        <v>555560</v>
      </c>
      <c r="G1667" s="408">
        <f>B1667+30</f>
        <v>43482</v>
      </c>
      <c r="H1667" s="387"/>
      <c r="I1667" s="388"/>
    </row>
    <row r="1668" spans="2:9" x14ac:dyDescent="0.25">
      <c r="B1668" s="410"/>
      <c r="C1668" s="405"/>
      <c r="D1668" s="411"/>
      <c r="E1668" s="406"/>
      <c r="F1668" s="407"/>
      <c r="G1668" s="408"/>
      <c r="H1668" s="387"/>
      <c r="I1668" s="388"/>
    </row>
    <row r="1669" spans="2:9" x14ac:dyDescent="0.25">
      <c r="B1669" s="410">
        <v>44008</v>
      </c>
      <c r="C1669" s="405" t="s">
        <v>389</v>
      </c>
      <c r="D1669" s="411" t="s">
        <v>1145</v>
      </c>
      <c r="E1669" s="406">
        <v>720000</v>
      </c>
      <c r="F1669" s="407"/>
      <c r="G1669" s="408">
        <f>B1669+30</f>
        <v>44038</v>
      </c>
      <c r="H1669" s="387"/>
      <c r="I1669" s="388"/>
    </row>
    <row r="1670" spans="2:9" x14ac:dyDescent="0.25">
      <c r="B1670" s="410">
        <v>44008</v>
      </c>
      <c r="C1670" s="405" t="s">
        <v>389</v>
      </c>
      <c r="D1670" s="372" t="s">
        <v>1146</v>
      </c>
      <c r="E1670" s="418">
        <v>240000</v>
      </c>
      <c r="F1670" s="407">
        <f>SUM(E1669:E1670)</f>
        <v>960000</v>
      </c>
      <c r="G1670" s="408">
        <f>B1670+30</f>
        <v>44038</v>
      </c>
      <c r="H1670" s="387"/>
      <c r="I1670" s="388"/>
    </row>
    <row r="1671" spans="2:9" x14ac:dyDescent="0.25">
      <c r="B1671" s="410"/>
      <c r="C1671" s="405"/>
      <c r="D1671" s="372"/>
      <c r="E1671" s="406"/>
      <c r="F1671" s="407"/>
      <c r="G1671" s="408"/>
      <c r="H1671" s="387"/>
      <c r="I1671" s="388"/>
    </row>
    <row r="1672" spans="2:9" x14ac:dyDescent="0.25">
      <c r="B1672" s="410">
        <v>43991</v>
      </c>
      <c r="C1672" s="405" t="s">
        <v>1147</v>
      </c>
      <c r="D1672" s="372" t="s">
        <v>1148</v>
      </c>
      <c r="E1672" s="406">
        <v>674555</v>
      </c>
      <c r="F1672" s="407">
        <f>E1672</f>
        <v>674555</v>
      </c>
      <c r="G1672" s="408">
        <f>B1672+30</f>
        <v>44021</v>
      </c>
      <c r="H1672" s="387"/>
      <c r="I1672" s="388"/>
    </row>
    <row r="1673" spans="2:9" x14ac:dyDescent="0.25">
      <c r="B1673" s="410"/>
      <c r="C1673" s="405"/>
      <c r="D1673" s="372"/>
      <c r="E1673" s="414"/>
      <c r="F1673" s="407"/>
      <c r="G1673" s="408"/>
      <c r="H1673" s="387"/>
      <c r="I1673" s="388"/>
    </row>
    <row r="1674" spans="2:9" x14ac:dyDescent="0.25">
      <c r="B1674" s="410">
        <v>41859</v>
      </c>
      <c r="C1674" s="405" t="s">
        <v>394</v>
      </c>
      <c r="D1674" s="411" t="s">
        <v>1149</v>
      </c>
      <c r="E1674" s="406">
        <v>180250</v>
      </c>
      <c r="F1674" s="407"/>
      <c r="G1674" s="408">
        <f>B1674+30</f>
        <v>41889</v>
      </c>
      <c r="H1674" s="387"/>
      <c r="I1674" s="388"/>
    </row>
    <row r="1675" spans="2:9" x14ac:dyDescent="0.25">
      <c r="B1675" s="410">
        <v>43738</v>
      </c>
      <c r="C1675" s="405" t="s">
        <v>394</v>
      </c>
      <c r="D1675" s="411" t="s">
        <v>1150</v>
      </c>
      <c r="E1675" s="409">
        <v>12200000</v>
      </c>
      <c r="F1675" s="407">
        <f>E1674+E1675</f>
        <v>12380250</v>
      </c>
      <c r="G1675" s="408">
        <f>B1675+30</f>
        <v>43768</v>
      </c>
      <c r="H1675" s="387"/>
      <c r="I1675" s="388"/>
    </row>
    <row r="1676" spans="2:9" x14ac:dyDescent="0.25">
      <c r="B1676" s="410"/>
      <c r="C1676" s="405"/>
      <c r="D1676" s="411"/>
      <c r="E1676" s="406"/>
      <c r="F1676" s="407"/>
      <c r="G1676" s="408"/>
      <c r="H1676" s="387"/>
      <c r="I1676" s="388"/>
    </row>
    <row r="1677" spans="2:9" x14ac:dyDescent="0.25">
      <c r="B1677" s="410">
        <v>43992</v>
      </c>
      <c r="C1677" s="405" t="s">
        <v>1151</v>
      </c>
      <c r="D1677" s="411" t="s">
        <v>1152</v>
      </c>
      <c r="E1677" s="406">
        <v>1080000</v>
      </c>
      <c r="F1677" s="407">
        <f>E1677</f>
        <v>1080000</v>
      </c>
      <c r="G1677" s="408">
        <f>B1677+30</f>
        <v>44022</v>
      </c>
      <c r="H1677" s="387"/>
      <c r="I1677" s="388"/>
    </row>
    <row r="1678" spans="2:9" x14ac:dyDescent="0.25">
      <c r="B1678" s="410"/>
      <c r="C1678" s="405"/>
      <c r="D1678" s="411"/>
      <c r="E1678" s="406"/>
      <c r="F1678" s="403"/>
      <c r="G1678" s="408"/>
      <c r="H1678" s="387"/>
      <c r="I1678" s="388"/>
    </row>
    <row r="1679" spans="2:9" x14ac:dyDescent="0.25">
      <c r="B1679" s="410">
        <v>44007</v>
      </c>
      <c r="C1679" s="405" t="s">
        <v>1153</v>
      </c>
      <c r="D1679" s="411" t="s">
        <v>1154</v>
      </c>
      <c r="E1679" s="406">
        <v>220000</v>
      </c>
      <c r="F1679" s="407">
        <f>E1679</f>
        <v>220000</v>
      </c>
      <c r="G1679" s="408">
        <f>B1679+30</f>
        <v>44037</v>
      </c>
      <c r="H1679" s="387"/>
      <c r="I1679" s="388"/>
    </row>
    <row r="1680" spans="2:9" x14ac:dyDescent="0.25">
      <c r="B1680" s="410"/>
      <c r="C1680" s="405"/>
      <c r="D1680" s="411"/>
      <c r="E1680" s="406"/>
      <c r="F1680" s="403"/>
      <c r="G1680" s="408"/>
      <c r="H1680" s="387"/>
      <c r="I1680" s="388"/>
    </row>
    <row r="1681" spans="2:9" x14ac:dyDescent="0.25">
      <c r="B1681" s="410">
        <v>44011</v>
      </c>
      <c r="C1681" s="420" t="s">
        <v>1155</v>
      </c>
      <c r="D1681" s="411" t="s">
        <v>1156</v>
      </c>
      <c r="E1681" s="406">
        <v>3395000</v>
      </c>
      <c r="F1681" s="407">
        <f>E1681</f>
        <v>3395000</v>
      </c>
      <c r="G1681" s="408">
        <f>B1681+30</f>
        <v>44041</v>
      </c>
      <c r="H1681" s="387"/>
      <c r="I1681" s="388"/>
    </row>
    <row r="1682" spans="2:9" x14ac:dyDescent="0.25">
      <c r="B1682" s="410"/>
      <c r="C1682" s="421"/>
      <c r="D1682" s="411"/>
      <c r="E1682" s="406"/>
      <c r="F1682" s="407"/>
      <c r="G1682" s="408"/>
      <c r="H1682" s="387"/>
      <c r="I1682" s="388"/>
    </row>
    <row r="1683" spans="2:9" x14ac:dyDescent="0.25">
      <c r="B1683" s="410">
        <v>44006</v>
      </c>
      <c r="C1683" s="422" t="s">
        <v>401</v>
      </c>
      <c r="D1683" s="372" t="s">
        <v>1157</v>
      </c>
      <c r="E1683" s="414">
        <v>6531300</v>
      </c>
      <c r="F1683" s="403"/>
      <c r="G1683" s="408">
        <f t="shared" ref="G1683:G1690" si="9">B1683+30</f>
        <v>44036</v>
      </c>
      <c r="H1683" s="387"/>
      <c r="I1683" s="388"/>
    </row>
    <row r="1684" spans="2:9" x14ac:dyDescent="0.25">
      <c r="B1684" s="410">
        <v>44008</v>
      </c>
      <c r="C1684" s="405" t="s">
        <v>401</v>
      </c>
      <c r="D1684" s="411" t="s">
        <v>1158</v>
      </c>
      <c r="E1684" s="406">
        <v>11421200</v>
      </c>
      <c r="F1684" s="403"/>
      <c r="G1684" s="408">
        <f t="shared" si="9"/>
        <v>44038</v>
      </c>
      <c r="H1684" s="387"/>
      <c r="I1684" s="388"/>
    </row>
    <row r="1685" spans="2:9" x14ac:dyDescent="0.25">
      <c r="B1685" s="410">
        <v>44011</v>
      </c>
      <c r="C1685" s="405" t="s">
        <v>401</v>
      </c>
      <c r="D1685" s="411" t="s">
        <v>1159</v>
      </c>
      <c r="E1685" s="409">
        <v>6773600</v>
      </c>
      <c r="F1685" s="407">
        <f>SUM(E1683:E1685)</f>
        <v>24726100</v>
      </c>
      <c r="G1685" s="408">
        <f t="shared" si="9"/>
        <v>44041</v>
      </c>
      <c r="H1685" s="387"/>
      <c r="I1685" s="388"/>
    </row>
    <row r="1686" spans="2:9" x14ac:dyDescent="0.25">
      <c r="B1686" s="410"/>
      <c r="C1686" s="405"/>
      <c r="D1686" s="411"/>
      <c r="E1686" s="406"/>
      <c r="F1686" s="407"/>
      <c r="G1686" s="408"/>
      <c r="H1686" s="387"/>
      <c r="I1686" s="388"/>
    </row>
    <row r="1687" spans="2:9" x14ac:dyDescent="0.25">
      <c r="B1687" s="410">
        <v>44012</v>
      </c>
      <c r="C1687" s="405" t="s">
        <v>1160</v>
      </c>
      <c r="D1687" s="411" t="s">
        <v>1161</v>
      </c>
      <c r="E1687" s="406">
        <v>1648000</v>
      </c>
      <c r="F1687" s="407">
        <f>E1687</f>
        <v>1648000</v>
      </c>
      <c r="G1687" s="408">
        <f t="shared" si="9"/>
        <v>44042</v>
      </c>
      <c r="H1687" s="387"/>
      <c r="I1687" s="388"/>
    </row>
    <row r="1688" spans="2:9" x14ac:dyDescent="0.25">
      <c r="B1688" s="410"/>
      <c r="C1688" s="405"/>
      <c r="D1688" s="411"/>
      <c r="E1688" s="406"/>
      <c r="F1688" s="407"/>
      <c r="G1688" s="408"/>
      <c r="H1688" s="387"/>
      <c r="I1688" s="388"/>
    </row>
    <row r="1689" spans="2:9" x14ac:dyDescent="0.25">
      <c r="B1689" s="410">
        <v>42857</v>
      </c>
      <c r="C1689" s="405" t="s">
        <v>411</v>
      </c>
      <c r="D1689" s="411" t="s">
        <v>1162</v>
      </c>
      <c r="E1689" s="406">
        <v>14000</v>
      </c>
      <c r="F1689" s="407"/>
      <c r="G1689" s="408">
        <f t="shared" si="9"/>
        <v>42887</v>
      </c>
      <c r="H1689" s="387"/>
      <c r="I1689" s="388"/>
    </row>
    <row r="1690" spans="2:9" x14ac:dyDescent="0.25">
      <c r="B1690" s="410">
        <v>43083</v>
      </c>
      <c r="C1690" s="405" t="s">
        <v>411</v>
      </c>
      <c r="D1690" s="411" t="s">
        <v>1163</v>
      </c>
      <c r="E1690" s="409">
        <v>1238649</v>
      </c>
      <c r="F1690" s="407">
        <f>SUM(E1689:E1690)</f>
        <v>1252649</v>
      </c>
      <c r="G1690" s="408">
        <f t="shared" si="9"/>
        <v>43113</v>
      </c>
      <c r="H1690" s="387"/>
      <c r="I1690" s="388"/>
    </row>
    <row r="1691" spans="2:9" x14ac:dyDescent="0.25">
      <c r="B1691" s="410"/>
      <c r="C1691" s="405"/>
      <c r="D1691" s="411"/>
      <c r="E1691" s="406"/>
      <c r="F1691" s="407"/>
      <c r="G1691" s="408"/>
      <c r="H1691" s="387"/>
      <c r="I1691" s="388"/>
    </row>
    <row r="1692" spans="2:9" x14ac:dyDescent="0.25">
      <c r="B1692" s="410">
        <v>43986</v>
      </c>
      <c r="C1692" s="405" t="s">
        <v>417</v>
      </c>
      <c r="D1692" s="372" t="s">
        <v>1164</v>
      </c>
      <c r="E1692" s="414">
        <v>42038400</v>
      </c>
      <c r="F1692" s="407"/>
      <c r="G1692" s="408">
        <f>B1692+30</f>
        <v>44016</v>
      </c>
      <c r="H1692" s="387"/>
      <c r="I1692" s="388"/>
    </row>
    <row r="1693" spans="2:9" x14ac:dyDescent="0.25">
      <c r="B1693" s="410">
        <v>43999</v>
      </c>
      <c r="C1693" s="405" t="s">
        <v>417</v>
      </c>
      <c r="D1693" s="372" t="s">
        <v>1165</v>
      </c>
      <c r="E1693" s="418">
        <v>42038400</v>
      </c>
      <c r="F1693" s="407">
        <f>SUM(E1692:E1693)</f>
        <v>84076800</v>
      </c>
      <c r="G1693" s="408">
        <f>B1693+30</f>
        <v>44029</v>
      </c>
      <c r="H1693" s="387"/>
      <c r="I1693" s="388"/>
    </row>
    <row r="1694" spans="2:9" x14ac:dyDescent="0.25">
      <c r="B1694" s="410"/>
      <c r="C1694" s="405"/>
      <c r="D1694" s="372"/>
      <c r="E1694" s="406"/>
      <c r="F1694" s="407"/>
      <c r="G1694" s="408"/>
      <c r="H1694" s="387"/>
      <c r="I1694" s="388"/>
    </row>
    <row r="1695" spans="2:9" x14ac:dyDescent="0.25">
      <c r="B1695" s="410">
        <v>44008</v>
      </c>
      <c r="C1695" s="405" t="s">
        <v>421</v>
      </c>
      <c r="D1695" s="372" t="s">
        <v>1166</v>
      </c>
      <c r="E1695" s="406">
        <v>4482000</v>
      </c>
      <c r="F1695" s="407">
        <f>E1695</f>
        <v>4482000</v>
      </c>
      <c r="G1695" s="408">
        <f>B1695+30</f>
        <v>44038</v>
      </c>
      <c r="H1695" s="387"/>
      <c r="I1695" s="388"/>
    </row>
    <row r="1696" spans="2:9" x14ac:dyDescent="0.25">
      <c r="B1696" s="410"/>
      <c r="C1696" s="405"/>
      <c r="D1696" s="372"/>
      <c r="E1696" s="406"/>
      <c r="F1696" s="407"/>
      <c r="G1696" s="408"/>
      <c r="H1696" s="387"/>
      <c r="I1696" s="388"/>
    </row>
    <row r="1697" spans="2:9" x14ac:dyDescent="0.25">
      <c r="B1697" s="410">
        <v>42853</v>
      </c>
      <c r="C1697" s="422" t="s">
        <v>420</v>
      </c>
      <c r="D1697" s="372" t="s">
        <v>1167</v>
      </c>
      <c r="E1697" s="414">
        <v>125000</v>
      </c>
      <c r="F1697" s="407">
        <f>E1697</f>
        <v>125000</v>
      </c>
      <c r="G1697" s="408">
        <f>B1697+30</f>
        <v>42883</v>
      </c>
      <c r="H1697" s="387"/>
      <c r="I1697" s="388"/>
    </row>
    <row r="1698" spans="2:9" x14ac:dyDescent="0.25">
      <c r="B1698" s="410"/>
      <c r="C1698" s="422"/>
      <c r="D1698" s="372"/>
      <c r="E1698" s="414"/>
      <c r="F1698" s="407"/>
      <c r="G1698" s="408"/>
      <c r="H1698" s="387"/>
      <c r="I1698" s="388"/>
    </row>
    <row r="1699" spans="2:9" x14ac:dyDescent="0.25">
      <c r="B1699" s="410">
        <v>44012</v>
      </c>
      <c r="C1699" s="422" t="s">
        <v>1168</v>
      </c>
      <c r="D1699" s="372" t="s">
        <v>1169</v>
      </c>
      <c r="E1699" s="414">
        <v>144000</v>
      </c>
      <c r="F1699" s="407"/>
      <c r="G1699" s="408">
        <f>B1699+30</f>
        <v>44042</v>
      </c>
      <c r="H1699" s="387"/>
      <c r="I1699" s="388"/>
    </row>
    <row r="1700" spans="2:9" x14ac:dyDescent="0.25">
      <c r="B1700" s="410">
        <v>44012</v>
      </c>
      <c r="C1700" s="421" t="s">
        <v>1168</v>
      </c>
      <c r="D1700" s="372" t="s">
        <v>1170</v>
      </c>
      <c r="E1700" s="418">
        <v>1153771</v>
      </c>
      <c r="F1700" s="407">
        <f>SUM(E1699:E1700)</f>
        <v>1297771</v>
      </c>
      <c r="G1700" s="408">
        <f>B1700+30</f>
        <v>44042</v>
      </c>
      <c r="H1700" s="387"/>
      <c r="I1700" s="388"/>
    </row>
    <row r="1701" spans="2:9" x14ac:dyDescent="0.25">
      <c r="B1701" s="410"/>
      <c r="C1701" s="422"/>
      <c r="D1701" s="372"/>
      <c r="E1701" s="414"/>
      <c r="F1701" s="407"/>
      <c r="G1701" s="408"/>
      <c r="H1701" s="387"/>
      <c r="I1701" s="388"/>
    </row>
    <row r="1702" spans="2:9" x14ac:dyDescent="0.25">
      <c r="B1702" s="410">
        <v>43990</v>
      </c>
      <c r="C1702" s="421" t="s">
        <v>424</v>
      </c>
      <c r="D1702" s="372" t="s">
        <v>1171</v>
      </c>
      <c r="E1702" s="414">
        <v>23269290</v>
      </c>
      <c r="F1702" s="407"/>
      <c r="G1702" s="408">
        <f>B1702+30</f>
        <v>44020</v>
      </c>
      <c r="H1702" s="387"/>
      <c r="I1702" s="388"/>
    </row>
    <row r="1703" spans="2:9" x14ac:dyDescent="0.25">
      <c r="B1703" s="410">
        <v>44011</v>
      </c>
      <c r="C1703" s="421" t="s">
        <v>424</v>
      </c>
      <c r="D1703" s="372" t="s">
        <v>1172</v>
      </c>
      <c r="E1703" s="414">
        <v>2268400</v>
      </c>
      <c r="F1703" s="407"/>
      <c r="G1703" s="408">
        <f>B1703+30</f>
        <v>44041</v>
      </c>
      <c r="H1703" s="387"/>
      <c r="I1703" s="388"/>
    </row>
    <row r="1704" spans="2:9" x14ac:dyDescent="0.25">
      <c r="B1704" s="410">
        <v>44011</v>
      </c>
      <c r="C1704" s="421" t="s">
        <v>424</v>
      </c>
      <c r="D1704" s="372" t="s">
        <v>1173</v>
      </c>
      <c r="E1704" s="414">
        <v>1575000</v>
      </c>
      <c r="F1704" s="407"/>
      <c r="G1704" s="408">
        <f>B1704+30</f>
        <v>44041</v>
      </c>
      <c r="H1704" s="387"/>
      <c r="I1704" s="388"/>
    </row>
    <row r="1705" spans="2:9" x14ac:dyDescent="0.25">
      <c r="B1705" s="410">
        <v>44011</v>
      </c>
      <c r="C1705" s="421" t="s">
        <v>424</v>
      </c>
      <c r="D1705" s="372" t="s">
        <v>1174</v>
      </c>
      <c r="E1705" s="414">
        <v>4129290</v>
      </c>
      <c r="F1705" s="407"/>
      <c r="G1705" s="408">
        <f>B1705+30</f>
        <v>44041</v>
      </c>
      <c r="H1705" s="387"/>
      <c r="I1705" s="388"/>
    </row>
    <row r="1706" spans="2:9" x14ac:dyDescent="0.25">
      <c r="B1706" s="410">
        <v>44011</v>
      </c>
      <c r="C1706" s="421" t="s">
        <v>424</v>
      </c>
      <c r="D1706" s="372" t="s">
        <v>1175</v>
      </c>
      <c r="E1706" s="418">
        <v>12454800</v>
      </c>
      <c r="F1706" s="407">
        <f>SUM(E1702:E1706)</f>
        <v>43696780</v>
      </c>
      <c r="G1706" s="408">
        <f>B1706+30</f>
        <v>44041</v>
      </c>
      <c r="H1706" s="387"/>
      <c r="I1706" s="388"/>
    </row>
    <row r="1707" spans="2:9" x14ac:dyDescent="0.25">
      <c r="B1707" s="410"/>
      <c r="C1707" s="421"/>
      <c r="D1707" s="372"/>
      <c r="E1707" s="414"/>
      <c r="F1707" s="403"/>
      <c r="G1707" s="408"/>
      <c r="H1707" s="387"/>
      <c r="I1707" s="388"/>
    </row>
    <row r="1708" spans="2:9" x14ac:dyDescent="0.25">
      <c r="B1708" s="410">
        <v>41957</v>
      </c>
      <c r="C1708" s="405" t="s">
        <v>1176</v>
      </c>
      <c r="D1708" s="411" t="s">
        <v>1177</v>
      </c>
      <c r="E1708" s="406">
        <v>20</v>
      </c>
      <c r="F1708" s="403"/>
      <c r="G1708" s="408">
        <f t="shared" ref="G1708:G1716" si="10">B1708+30</f>
        <v>41987</v>
      </c>
      <c r="H1708" s="387"/>
      <c r="I1708" s="388"/>
    </row>
    <row r="1709" spans="2:9" x14ac:dyDescent="0.25">
      <c r="B1709" s="410">
        <v>43983</v>
      </c>
      <c r="C1709" s="405" t="s">
        <v>1176</v>
      </c>
      <c r="D1709" s="372" t="s">
        <v>1178</v>
      </c>
      <c r="E1709" s="423">
        <v>28982350</v>
      </c>
      <c r="F1709" s="407">
        <f>SUM(E1708:E1709)</f>
        <v>28982370</v>
      </c>
      <c r="G1709" s="408">
        <f t="shared" si="10"/>
        <v>44013</v>
      </c>
      <c r="H1709" s="387"/>
      <c r="I1709" s="388"/>
    </row>
    <row r="1710" spans="2:9" x14ac:dyDescent="0.25">
      <c r="B1710" s="410"/>
      <c r="C1710" s="405"/>
      <c r="D1710" s="372"/>
      <c r="E1710" s="414"/>
      <c r="F1710" s="407"/>
      <c r="G1710" s="408"/>
      <c r="H1710" s="387"/>
      <c r="I1710" s="388"/>
    </row>
    <row r="1711" spans="2:9" x14ac:dyDescent="0.25">
      <c r="B1711" s="410">
        <v>43980</v>
      </c>
      <c r="C1711" s="405" t="s">
        <v>428</v>
      </c>
      <c r="D1711" s="372" t="s">
        <v>1179</v>
      </c>
      <c r="E1711" s="414">
        <v>13200</v>
      </c>
      <c r="F1711" s="407"/>
      <c r="G1711" s="408">
        <f t="shared" si="10"/>
        <v>44010</v>
      </c>
      <c r="H1711" s="387"/>
      <c r="I1711" s="388"/>
    </row>
    <row r="1712" spans="2:9" x14ac:dyDescent="0.25">
      <c r="B1712" s="410">
        <v>44012</v>
      </c>
      <c r="C1712" s="405" t="s">
        <v>428</v>
      </c>
      <c r="D1712" s="372" t="s">
        <v>1180</v>
      </c>
      <c r="E1712" s="414">
        <v>118107</v>
      </c>
      <c r="F1712" s="407"/>
      <c r="G1712" s="408">
        <f t="shared" si="10"/>
        <v>44042</v>
      </c>
      <c r="H1712" s="387"/>
      <c r="I1712" s="388"/>
    </row>
    <row r="1713" spans="2:9" x14ac:dyDescent="0.25">
      <c r="B1713" s="410">
        <v>44012</v>
      </c>
      <c r="C1713" s="405" t="s">
        <v>428</v>
      </c>
      <c r="D1713" s="372" t="s">
        <v>1181</v>
      </c>
      <c r="E1713" s="414">
        <v>11880</v>
      </c>
      <c r="F1713" s="407"/>
      <c r="G1713" s="408">
        <f t="shared" si="10"/>
        <v>44042</v>
      </c>
      <c r="H1713" s="387"/>
      <c r="I1713" s="388"/>
    </row>
    <row r="1714" spans="2:9" x14ac:dyDescent="0.25">
      <c r="B1714" s="410">
        <v>44012</v>
      </c>
      <c r="C1714" s="405" t="s">
        <v>428</v>
      </c>
      <c r="D1714" s="372" t="s">
        <v>1182</v>
      </c>
      <c r="E1714" s="414">
        <v>42075</v>
      </c>
      <c r="F1714" s="407"/>
      <c r="G1714" s="408">
        <f t="shared" si="10"/>
        <v>44042</v>
      </c>
      <c r="H1714" s="387"/>
      <c r="I1714" s="388"/>
    </row>
    <row r="1715" spans="2:9" x14ac:dyDescent="0.25">
      <c r="B1715" s="410">
        <v>44012</v>
      </c>
      <c r="C1715" s="405" t="s">
        <v>428</v>
      </c>
      <c r="D1715" s="372" t="s">
        <v>1183</v>
      </c>
      <c r="E1715" s="414">
        <v>636578</v>
      </c>
      <c r="F1715" s="403"/>
      <c r="G1715" s="408">
        <f t="shared" si="10"/>
        <v>44042</v>
      </c>
      <c r="H1715" s="387"/>
      <c r="I1715" s="388"/>
    </row>
    <row r="1716" spans="2:9" x14ac:dyDescent="0.25">
      <c r="B1716" s="410">
        <v>44012</v>
      </c>
      <c r="C1716" s="405" t="s">
        <v>428</v>
      </c>
      <c r="D1716" s="372" t="s">
        <v>1184</v>
      </c>
      <c r="E1716" s="423">
        <v>16500</v>
      </c>
      <c r="F1716" s="407">
        <f>SUM(E1711:E1716)</f>
        <v>838340</v>
      </c>
      <c r="G1716" s="408">
        <f t="shared" si="10"/>
        <v>44042</v>
      </c>
      <c r="H1716" s="387"/>
      <c r="I1716" s="388"/>
    </row>
    <row r="1717" spans="2:9" x14ac:dyDescent="0.25">
      <c r="B1717" s="410"/>
      <c r="C1717" s="405"/>
      <c r="D1717" s="372"/>
      <c r="E1717" s="414"/>
      <c r="F1717" s="403"/>
      <c r="G1717" s="408"/>
      <c r="H1717" s="387"/>
      <c r="I1717" s="388"/>
    </row>
    <row r="1718" spans="2:9" x14ac:dyDescent="0.25">
      <c r="B1718" s="410">
        <v>44012</v>
      </c>
      <c r="C1718" s="405" t="s">
        <v>1185</v>
      </c>
      <c r="D1718" s="372" t="s">
        <v>1186</v>
      </c>
      <c r="E1718" s="414">
        <v>3604000</v>
      </c>
      <c r="F1718" s="407">
        <f>E1718</f>
        <v>3604000</v>
      </c>
      <c r="G1718" s="408">
        <f t="shared" ref="G1718:G1727" si="11">B1718+30</f>
        <v>44042</v>
      </c>
      <c r="H1718" s="387"/>
      <c r="I1718" s="388"/>
    </row>
    <row r="1719" spans="2:9" x14ac:dyDescent="0.25">
      <c r="B1719" s="410"/>
      <c r="C1719" s="405"/>
      <c r="D1719" s="372"/>
      <c r="E1719" s="414"/>
      <c r="F1719" s="407"/>
      <c r="G1719" s="408"/>
      <c r="H1719" s="387"/>
      <c r="I1719" s="388"/>
    </row>
    <row r="1720" spans="2:9" x14ac:dyDescent="0.25">
      <c r="B1720" s="410">
        <v>43987</v>
      </c>
      <c r="C1720" s="405" t="s">
        <v>436</v>
      </c>
      <c r="D1720" s="372" t="s">
        <v>1187</v>
      </c>
      <c r="E1720" s="414">
        <v>1474000</v>
      </c>
      <c r="F1720" s="407">
        <f>E1720</f>
        <v>1474000</v>
      </c>
      <c r="G1720" s="408">
        <f t="shared" si="11"/>
        <v>44017</v>
      </c>
      <c r="H1720" s="387"/>
      <c r="I1720" s="388"/>
    </row>
    <row r="1721" spans="2:9" x14ac:dyDescent="0.25">
      <c r="B1721" s="410"/>
      <c r="C1721" s="405"/>
      <c r="D1721" s="372"/>
      <c r="E1721" s="414"/>
      <c r="F1721" s="407"/>
      <c r="G1721" s="408"/>
      <c r="H1721" s="387"/>
      <c r="I1721" s="388"/>
    </row>
    <row r="1722" spans="2:9" x14ac:dyDescent="0.25">
      <c r="B1722" s="410">
        <v>43985</v>
      </c>
      <c r="C1722" s="405" t="s">
        <v>441</v>
      </c>
      <c r="D1722" s="372" t="s">
        <v>1188</v>
      </c>
      <c r="E1722" s="414">
        <v>670000</v>
      </c>
      <c r="F1722" s="407"/>
      <c r="G1722" s="408">
        <f t="shared" si="11"/>
        <v>44015</v>
      </c>
      <c r="H1722" s="387"/>
      <c r="I1722" s="388"/>
    </row>
    <row r="1723" spans="2:9" x14ac:dyDescent="0.25">
      <c r="B1723" s="410">
        <v>43986</v>
      </c>
      <c r="C1723" s="405" t="s">
        <v>441</v>
      </c>
      <c r="D1723" s="372" t="s">
        <v>1189</v>
      </c>
      <c r="E1723" s="414">
        <v>350000</v>
      </c>
      <c r="F1723" s="407"/>
      <c r="G1723" s="408">
        <f t="shared" si="11"/>
        <v>44016</v>
      </c>
      <c r="H1723" s="387"/>
      <c r="I1723" s="388"/>
    </row>
    <row r="1724" spans="2:9" x14ac:dyDescent="0.25">
      <c r="B1724" s="410">
        <v>43990</v>
      </c>
      <c r="C1724" s="405" t="s">
        <v>441</v>
      </c>
      <c r="D1724" s="372" t="s">
        <v>1190</v>
      </c>
      <c r="E1724" s="414">
        <v>870000</v>
      </c>
      <c r="F1724" s="407"/>
      <c r="G1724" s="408">
        <f t="shared" si="11"/>
        <v>44020</v>
      </c>
      <c r="H1724" s="387"/>
      <c r="I1724" s="388"/>
    </row>
    <row r="1725" spans="2:9" x14ac:dyDescent="0.25">
      <c r="B1725" s="410">
        <v>44004</v>
      </c>
      <c r="C1725" s="405" t="s">
        <v>441</v>
      </c>
      <c r="D1725" s="372" t="s">
        <v>1191</v>
      </c>
      <c r="E1725" s="414">
        <v>1055000</v>
      </c>
      <c r="F1725" s="407"/>
      <c r="G1725" s="408">
        <f t="shared" si="11"/>
        <v>44034</v>
      </c>
      <c r="H1725" s="387"/>
      <c r="I1725" s="388"/>
    </row>
    <row r="1726" spans="2:9" x14ac:dyDescent="0.25">
      <c r="B1726" s="410">
        <v>44007</v>
      </c>
      <c r="C1726" s="405" t="s">
        <v>441</v>
      </c>
      <c r="D1726" s="372" t="s">
        <v>1192</v>
      </c>
      <c r="E1726" s="414">
        <v>2030000</v>
      </c>
      <c r="F1726" s="407"/>
      <c r="G1726" s="408">
        <f t="shared" si="11"/>
        <v>44037</v>
      </c>
      <c r="H1726" s="387"/>
      <c r="I1726" s="388"/>
    </row>
    <row r="1727" spans="2:9" x14ac:dyDescent="0.25">
      <c r="B1727" s="410">
        <v>44011</v>
      </c>
      <c r="C1727" s="405" t="s">
        <v>441</v>
      </c>
      <c r="D1727" s="372" t="s">
        <v>1193</v>
      </c>
      <c r="E1727" s="423">
        <v>670000</v>
      </c>
      <c r="F1727" s="407">
        <f>SUM(E1722:E1727)</f>
        <v>5645000</v>
      </c>
      <c r="G1727" s="408">
        <f t="shared" si="11"/>
        <v>44041</v>
      </c>
      <c r="H1727" s="387"/>
      <c r="I1727" s="388"/>
    </row>
    <row r="1728" spans="2:9" x14ac:dyDescent="0.25">
      <c r="B1728" s="410"/>
      <c r="C1728" s="405"/>
      <c r="D1728" s="372"/>
      <c r="E1728" s="414"/>
      <c r="F1728" s="407"/>
      <c r="G1728" s="408"/>
      <c r="H1728" s="387"/>
      <c r="I1728" s="388"/>
    </row>
    <row r="1729" spans="2:9" x14ac:dyDescent="0.25">
      <c r="B1729" s="410">
        <v>42927</v>
      </c>
      <c r="C1729" s="405" t="s">
        <v>443</v>
      </c>
      <c r="D1729" s="411" t="s">
        <v>1194</v>
      </c>
      <c r="E1729" s="406">
        <v>1</v>
      </c>
      <c r="F1729" s="407">
        <f>E1729</f>
        <v>1</v>
      </c>
      <c r="G1729" s="408">
        <f>B1729+30</f>
        <v>42957</v>
      </c>
      <c r="H1729" s="387"/>
      <c r="I1729" s="388"/>
    </row>
    <row r="1730" spans="2:9" x14ac:dyDescent="0.25">
      <c r="B1730" s="410"/>
      <c r="C1730" s="405"/>
      <c r="D1730" s="411"/>
      <c r="E1730" s="406"/>
      <c r="F1730" s="407"/>
      <c r="G1730" s="408"/>
      <c r="H1730" s="387"/>
      <c r="I1730" s="388"/>
    </row>
    <row r="1731" spans="2:9" x14ac:dyDescent="0.25">
      <c r="B1731" s="410">
        <v>44000</v>
      </c>
      <c r="C1731" s="405" t="s">
        <v>446</v>
      </c>
      <c r="D1731" s="411" t="s">
        <v>1195</v>
      </c>
      <c r="E1731" s="406">
        <v>240000</v>
      </c>
      <c r="F1731" s="407">
        <f>E1731</f>
        <v>240000</v>
      </c>
      <c r="G1731" s="408">
        <f>B1731+30</f>
        <v>44030</v>
      </c>
      <c r="H1731" s="387"/>
      <c r="I1731" s="388"/>
    </row>
    <row r="1732" spans="2:9" x14ac:dyDescent="0.25">
      <c r="B1732" s="410"/>
      <c r="C1732" s="405"/>
      <c r="D1732" s="411"/>
      <c r="E1732" s="406"/>
      <c r="F1732" s="407"/>
      <c r="G1732" s="408"/>
      <c r="H1732" s="387"/>
      <c r="I1732" s="388"/>
    </row>
    <row r="1733" spans="2:9" x14ac:dyDescent="0.25">
      <c r="B1733" s="410">
        <v>42173</v>
      </c>
      <c r="C1733" s="421" t="s">
        <v>445</v>
      </c>
      <c r="D1733" s="372" t="s">
        <v>1196</v>
      </c>
      <c r="E1733" s="414">
        <v>1650000</v>
      </c>
      <c r="F1733" s="407">
        <f>E1733</f>
        <v>1650000</v>
      </c>
      <c r="G1733" s="408">
        <f>B1733+30</f>
        <v>42203</v>
      </c>
      <c r="H1733" s="387"/>
      <c r="I1733" s="388"/>
    </row>
    <row r="1734" spans="2:9" x14ac:dyDescent="0.25">
      <c r="B1734" s="410"/>
      <c r="C1734" s="422"/>
      <c r="D1734" s="372"/>
      <c r="E1734" s="414"/>
      <c r="F1734" s="407"/>
      <c r="G1734" s="408"/>
      <c r="H1734" s="387"/>
      <c r="I1734" s="388"/>
    </row>
    <row r="1735" spans="2:9" x14ac:dyDescent="0.25">
      <c r="B1735" s="410">
        <v>43987</v>
      </c>
      <c r="C1735" s="422" t="s">
        <v>447</v>
      </c>
      <c r="D1735" s="372" t="s">
        <v>1197</v>
      </c>
      <c r="E1735" s="414">
        <v>227522</v>
      </c>
      <c r="F1735" s="407"/>
      <c r="G1735" s="408">
        <f>B1735+30</f>
        <v>44017</v>
      </c>
      <c r="H1735" s="387"/>
      <c r="I1735" s="388"/>
    </row>
    <row r="1736" spans="2:9" x14ac:dyDescent="0.25">
      <c r="B1736" s="410">
        <v>43997</v>
      </c>
      <c r="C1736" s="422" t="s">
        <v>447</v>
      </c>
      <c r="D1736" s="372" t="s">
        <v>1198</v>
      </c>
      <c r="E1736" s="423">
        <v>415652</v>
      </c>
      <c r="F1736" s="407">
        <f>SUM(E1735:E1736)</f>
        <v>643174</v>
      </c>
      <c r="G1736" s="408">
        <f>B1736+30</f>
        <v>44027</v>
      </c>
      <c r="H1736" s="387"/>
      <c r="I1736" s="388"/>
    </row>
    <row r="1737" spans="2:9" x14ac:dyDescent="0.25">
      <c r="B1737" s="410"/>
      <c r="C1737" s="422"/>
      <c r="D1737" s="372"/>
      <c r="E1737" s="414"/>
      <c r="F1737" s="407"/>
      <c r="G1737" s="408"/>
      <c r="H1737" s="387"/>
      <c r="I1737" s="388"/>
    </row>
    <row r="1738" spans="2:9" x14ac:dyDescent="0.25">
      <c r="B1738" s="410">
        <v>43990</v>
      </c>
      <c r="C1738" s="422" t="s">
        <v>1199</v>
      </c>
      <c r="D1738" s="372" t="s">
        <v>1200</v>
      </c>
      <c r="E1738" s="414">
        <v>350000</v>
      </c>
      <c r="F1738" s="407">
        <f>E1738</f>
        <v>350000</v>
      </c>
      <c r="G1738" s="408">
        <f>B1738+30</f>
        <v>44020</v>
      </c>
      <c r="H1738" s="387"/>
      <c r="I1738" s="388"/>
    </row>
    <row r="1739" spans="2:9" x14ac:dyDescent="0.25">
      <c r="B1739" s="410"/>
      <c r="C1739" s="422"/>
      <c r="D1739" s="372"/>
      <c r="E1739" s="414"/>
      <c r="F1739" s="407"/>
      <c r="G1739" s="408"/>
      <c r="H1739" s="387"/>
      <c r="I1739" s="388"/>
    </row>
    <row r="1740" spans="2:9" x14ac:dyDescent="0.25">
      <c r="B1740" s="410">
        <v>44012</v>
      </c>
      <c r="C1740" s="405" t="s">
        <v>456</v>
      </c>
      <c r="D1740" s="411" t="s">
        <v>1201</v>
      </c>
      <c r="E1740" s="406">
        <v>309000</v>
      </c>
      <c r="F1740" s="407"/>
      <c r="G1740" s="408">
        <f>B1740+30</f>
        <v>44042</v>
      </c>
      <c r="H1740" s="387"/>
      <c r="I1740" s="388"/>
    </row>
    <row r="1741" spans="2:9" x14ac:dyDescent="0.25">
      <c r="B1741" s="410">
        <v>44012</v>
      </c>
      <c r="C1741" s="405" t="s">
        <v>456</v>
      </c>
      <c r="D1741" s="411" t="s">
        <v>1202</v>
      </c>
      <c r="E1741" s="423">
        <v>187273</v>
      </c>
      <c r="F1741" s="407">
        <f>SUM(E1740:E1741)</f>
        <v>496273</v>
      </c>
      <c r="G1741" s="408">
        <f>B1741+30</f>
        <v>44042</v>
      </c>
      <c r="H1741" s="387"/>
      <c r="I1741" s="388"/>
    </row>
    <row r="1742" spans="2:9" x14ac:dyDescent="0.25">
      <c r="B1742" s="410"/>
      <c r="C1742" s="405"/>
      <c r="D1742" s="411"/>
      <c r="E1742" s="406"/>
      <c r="F1742" s="407"/>
      <c r="G1742" s="408"/>
      <c r="H1742" s="387"/>
      <c r="I1742" s="388"/>
    </row>
    <row r="1743" spans="2:9" x14ac:dyDescent="0.25">
      <c r="B1743" s="410">
        <v>43985</v>
      </c>
      <c r="C1743" s="405" t="s">
        <v>459</v>
      </c>
      <c r="D1743" s="372" t="s">
        <v>1203</v>
      </c>
      <c r="E1743" s="414">
        <v>1170000</v>
      </c>
      <c r="F1743" s="407"/>
      <c r="G1743" s="408">
        <f>B1743+30</f>
        <v>44015</v>
      </c>
      <c r="H1743" s="387"/>
      <c r="I1743" s="388"/>
    </row>
    <row r="1744" spans="2:9" x14ac:dyDescent="0.25">
      <c r="B1744" s="410">
        <v>44005</v>
      </c>
      <c r="C1744" s="405" t="s">
        <v>459</v>
      </c>
      <c r="D1744" s="372" t="s">
        <v>1204</v>
      </c>
      <c r="E1744" s="414">
        <v>348000</v>
      </c>
      <c r="F1744" s="407"/>
      <c r="G1744" s="408">
        <f>B1744+30</f>
        <v>44035</v>
      </c>
      <c r="H1744" s="387"/>
      <c r="I1744" s="388"/>
    </row>
    <row r="1745" spans="2:9" x14ac:dyDescent="0.25">
      <c r="B1745" s="410">
        <v>44005</v>
      </c>
      <c r="C1745" s="405" t="s">
        <v>459</v>
      </c>
      <c r="D1745" s="372" t="s">
        <v>1205</v>
      </c>
      <c r="E1745" s="414">
        <v>407000</v>
      </c>
      <c r="F1745" s="407"/>
      <c r="G1745" s="408">
        <f>B1745+30</f>
        <v>44035</v>
      </c>
      <c r="H1745" s="387"/>
      <c r="I1745" s="388"/>
    </row>
    <row r="1746" spans="2:9" x14ac:dyDescent="0.25">
      <c r="B1746" s="410">
        <v>44007</v>
      </c>
      <c r="C1746" s="405" t="s">
        <v>459</v>
      </c>
      <c r="D1746" s="372" t="s">
        <v>1206</v>
      </c>
      <c r="E1746" s="423">
        <v>1772000</v>
      </c>
      <c r="F1746" s="407">
        <f>SUM(E1743:E1746)</f>
        <v>3697000</v>
      </c>
      <c r="G1746" s="408">
        <f>B1746+30</f>
        <v>44037</v>
      </c>
      <c r="H1746" s="387"/>
      <c r="I1746" s="388"/>
    </row>
    <row r="1747" spans="2:9" x14ac:dyDescent="0.25">
      <c r="B1747" s="410"/>
      <c r="C1747" s="405"/>
      <c r="D1747" s="372"/>
      <c r="E1747" s="414"/>
      <c r="F1747" s="403"/>
      <c r="G1747" s="408"/>
      <c r="H1747" s="387"/>
      <c r="I1747" s="388"/>
    </row>
    <row r="1748" spans="2:9" x14ac:dyDescent="0.25">
      <c r="B1748" s="410">
        <v>42461</v>
      </c>
      <c r="C1748" s="422" t="s">
        <v>460</v>
      </c>
      <c r="D1748" s="426" t="s">
        <v>1207</v>
      </c>
      <c r="E1748" s="406">
        <v>23200</v>
      </c>
      <c r="F1748" s="407">
        <f>E1748</f>
        <v>23200</v>
      </c>
      <c r="G1748" s="408">
        <f>B1748+30</f>
        <v>42491</v>
      </c>
      <c r="H1748" s="387"/>
      <c r="I1748" s="388"/>
    </row>
    <row r="1749" spans="2:9" x14ac:dyDescent="0.25">
      <c r="B1749" s="410"/>
      <c r="C1749" s="422"/>
      <c r="D1749" s="426"/>
      <c r="E1749" s="406"/>
      <c r="F1749" s="407"/>
      <c r="G1749" s="408"/>
      <c r="H1749" s="387"/>
      <c r="I1749" s="388"/>
    </row>
    <row r="1750" spans="2:9" x14ac:dyDescent="0.25">
      <c r="B1750" s="410">
        <v>43990</v>
      </c>
      <c r="C1750" s="422" t="s">
        <v>462</v>
      </c>
      <c r="D1750" s="426" t="s">
        <v>1208</v>
      </c>
      <c r="E1750" s="406">
        <v>76402500</v>
      </c>
      <c r="F1750" s="407"/>
      <c r="G1750" s="408">
        <f>B1750+30</f>
        <v>44020</v>
      </c>
      <c r="H1750" s="387"/>
      <c r="I1750" s="388"/>
    </row>
    <row r="1751" spans="2:9" x14ac:dyDescent="0.25">
      <c r="B1751" s="410">
        <v>44012</v>
      </c>
      <c r="C1751" s="422" t="s">
        <v>462</v>
      </c>
      <c r="D1751" s="426" t="s">
        <v>1209</v>
      </c>
      <c r="E1751" s="423">
        <v>2400000</v>
      </c>
      <c r="F1751" s="407">
        <f>SUM(E1750:E1751)</f>
        <v>78802500</v>
      </c>
      <c r="G1751" s="408">
        <f>B1751+30</f>
        <v>44042</v>
      </c>
      <c r="H1751" s="387"/>
      <c r="I1751" s="388"/>
    </row>
    <row r="1752" spans="2:9" x14ac:dyDescent="0.25">
      <c r="B1752" s="410"/>
      <c r="C1752" s="422"/>
      <c r="D1752" s="426"/>
      <c r="E1752" s="406"/>
      <c r="F1752" s="403"/>
      <c r="G1752" s="408"/>
      <c r="H1752" s="387"/>
      <c r="I1752" s="388"/>
    </row>
    <row r="1753" spans="2:9" x14ac:dyDescent="0.25">
      <c r="B1753" s="410">
        <v>44004</v>
      </c>
      <c r="C1753" s="422" t="s">
        <v>464</v>
      </c>
      <c r="D1753" s="411" t="s">
        <v>1210</v>
      </c>
      <c r="E1753" s="406">
        <v>500000</v>
      </c>
      <c r="F1753" s="407">
        <f>E1753</f>
        <v>500000</v>
      </c>
      <c r="G1753" s="408">
        <f>B1753+30</f>
        <v>44034</v>
      </c>
      <c r="H1753" s="387"/>
      <c r="I1753" s="388"/>
    </row>
    <row r="1754" spans="2:9" x14ac:dyDescent="0.25">
      <c r="B1754" s="410"/>
      <c r="C1754" s="422"/>
      <c r="D1754" s="411"/>
      <c r="E1754" s="406"/>
      <c r="F1754" s="407"/>
      <c r="G1754" s="408"/>
      <c r="H1754" s="387"/>
      <c r="I1754" s="388"/>
    </row>
    <row r="1755" spans="2:9" x14ac:dyDescent="0.25">
      <c r="B1755" s="410">
        <v>44008</v>
      </c>
      <c r="C1755" s="422" t="s">
        <v>466</v>
      </c>
      <c r="D1755" s="411" t="s">
        <v>1211</v>
      </c>
      <c r="E1755" s="406">
        <v>11088000</v>
      </c>
      <c r="F1755" s="407"/>
      <c r="G1755" s="408">
        <f t="shared" ref="G1755:G1761" si="12">B1755+30</f>
        <v>44038</v>
      </c>
      <c r="H1755" s="387"/>
      <c r="I1755" s="388"/>
    </row>
    <row r="1756" spans="2:9" x14ac:dyDescent="0.25">
      <c r="B1756" s="410">
        <v>44011</v>
      </c>
      <c r="C1756" s="422" t="s">
        <v>466</v>
      </c>
      <c r="D1756" s="411" t="s">
        <v>1212</v>
      </c>
      <c r="E1756" s="423">
        <v>7980000</v>
      </c>
      <c r="F1756" s="407">
        <f>SUM(E1755:E1756)</f>
        <v>19068000</v>
      </c>
      <c r="G1756" s="408">
        <f t="shared" si="12"/>
        <v>44041</v>
      </c>
      <c r="H1756" s="387"/>
      <c r="I1756" s="388"/>
    </row>
    <row r="1757" spans="2:9" x14ac:dyDescent="0.25">
      <c r="B1757" s="410"/>
      <c r="C1757" s="422"/>
      <c r="D1757" s="411"/>
      <c r="E1757" s="406"/>
      <c r="F1757" s="407"/>
      <c r="G1757" s="408"/>
      <c r="H1757" s="387"/>
      <c r="I1757" s="388"/>
    </row>
    <row r="1758" spans="2:9" x14ac:dyDescent="0.25">
      <c r="B1758" s="410">
        <v>44006</v>
      </c>
      <c r="C1758" s="422" t="s">
        <v>1213</v>
      </c>
      <c r="D1758" s="411" t="s">
        <v>1214</v>
      </c>
      <c r="E1758" s="406">
        <v>2875000</v>
      </c>
      <c r="F1758" s="407"/>
      <c r="G1758" s="408">
        <f t="shared" si="12"/>
        <v>44036</v>
      </c>
      <c r="H1758" s="387"/>
      <c r="I1758" s="388"/>
    </row>
    <row r="1759" spans="2:9" x14ac:dyDescent="0.25">
      <c r="B1759" s="410">
        <v>44011</v>
      </c>
      <c r="C1759" s="422" t="s">
        <v>1213</v>
      </c>
      <c r="D1759" s="411" t="s">
        <v>1215</v>
      </c>
      <c r="E1759" s="423">
        <v>550000</v>
      </c>
      <c r="F1759" s="407">
        <f>SUM(E1758:E1759)</f>
        <v>3425000</v>
      </c>
      <c r="G1759" s="408">
        <f t="shared" si="12"/>
        <v>44041</v>
      </c>
      <c r="H1759" s="387"/>
      <c r="I1759" s="388"/>
    </row>
    <row r="1760" spans="2:9" x14ac:dyDescent="0.25">
      <c r="B1760" s="410"/>
      <c r="C1760" s="422"/>
      <c r="D1760" s="411"/>
      <c r="E1760" s="406"/>
      <c r="F1760" s="407"/>
      <c r="G1760" s="408"/>
      <c r="H1760" s="387"/>
      <c r="I1760" s="388"/>
    </row>
    <row r="1761" spans="2:9" x14ac:dyDescent="0.25">
      <c r="B1761" s="410">
        <v>44007</v>
      </c>
      <c r="C1761" s="422" t="s">
        <v>1216</v>
      </c>
      <c r="D1761" s="411" t="s">
        <v>1217</v>
      </c>
      <c r="E1761" s="406">
        <v>2300000</v>
      </c>
      <c r="F1761" s="407">
        <f>E1761</f>
        <v>2300000</v>
      </c>
      <c r="G1761" s="408">
        <f t="shared" si="12"/>
        <v>44037</v>
      </c>
      <c r="H1761" s="387"/>
      <c r="I1761" s="388"/>
    </row>
    <row r="1762" spans="2:9" x14ac:dyDescent="0.25">
      <c r="B1762" s="410"/>
      <c r="C1762" s="422"/>
      <c r="D1762" s="411"/>
      <c r="E1762" s="406"/>
      <c r="F1762" s="407"/>
      <c r="G1762" s="408"/>
      <c r="H1762" s="387"/>
      <c r="I1762" s="388"/>
    </row>
    <row r="1763" spans="2:9" x14ac:dyDescent="0.25">
      <c r="B1763" s="410">
        <v>44011</v>
      </c>
      <c r="C1763" s="422" t="s">
        <v>474</v>
      </c>
      <c r="D1763" s="411" t="s">
        <v>1218</v>
      </c>
      <c r="E1763" s="406">
        <v>136000</v>
      </c>
      <c r="F1763" s="407"/>
      <c r="G1763" s="408">
        <f t="shared" ref="G1763:G1768" si="13">B1763+30</f>
        <v>44041</v>
      </c>
      <c r="H1763" s="387"/>
      <c r="I1763" s="388"/>
    </row>
    <row r="1764" spans="2:9" x14ac:dyDescent="0.25">
      <c r="B1764" s="410">
        <v>44011</v>
      </c>
      <c r="C1764" s="422" t="s">
        <v>474</v>
      </c>
      <c r="D1764" s="411" t="s">
        <v>1219</v>
      </c>
      <c r="E1764" s="406">
        <v>560000</v>
      </c>
      <c r="F1764" s="407"/>
      <c r="G1764" s="408">
        <f t="shared" si="13"/>
        <v>44041</v>
      </c>
      <c r="H1764" s="387"/>
      <c r="I1764" s="388"/>
    </row>
    <row r="1765" spans="2:9" x14ac:dyDescent="0.25">
      <c r="B1765" s="410">
        <v>44011</v>
      </c>
      <c r="C1765" s="422" t="s">
        <v>474</v>
      </c>
      <c r="D1765" s="411" t="s">
        <v>1220</v>
      </c>
      <c r="E1765" s="406">
        <v>25000</v>
      </c>
      <c r="F1765" s="407"/>
      <c r="G1765" s="408">
        <f t="shared" si="13"/>
        <v>44041</v>
      </c>
      <c r="H1765" s="387"/>
      <c r="I1765" s="388"/>
    </row>
    <row r="1766" spans="2:9" x14ac:dyDescent="0.25">
      <c r="B1766" s="410">
        <v>44011</v>
      </c>
      <c r="C1766" s="422" t="s">
        <v>474</v>
      </c>
      <c r="D1766" s="411" t="s">
        <v>1221</v>
      </c>
      <c r="E1766" s="406">
        <v>40000</v>
      </c>
      <c r="F1766" s="407"/>
      <c r="G1766" s="408">
        <f t="shared" si="13"/>
        <v>44041</v>
      </c>
      <c r="H1766" s="387"/>
      <c r="I1766" s="388"/>
    </row>
    <row r="1767" spans="2:9" x14ac:dyDescent="0.25">
      <c r="B1767" s="410">
        <v>44011</v>
      </c>
      <c r="C1767" s="422" t="s">
        <v>474</v>
      </c>
      <c r="D1767" s="411" t="s">
        <v>1222</v>
      </c>
      <c r="E1767" s="406">
        <v>90000</v>
      </c>
      <c r="F1767" s="407"/>
      <c r="G1767" s="408">
        <f t="shared" si="13"/>
        <v>44041</v>
      </c>
      <c r="H1767" s="387"/>
      <c r="I1767" s="388"/>
    </row>
    <row r="1768" spans="2:9" x14ac:dyDescent="0.25">
      <c r="B1768" s="410">
        <v>44011</v>
      </c>
      <c r="C1768" s="422" t="s">
        <v>474</v>
      </c>
      <c r="D1768" s="411" t="s">
        <v>1223</v>
      </c>
      <c r="E1768" s="423">
        <v>280000</v>
      </c>
      <c r="F1768" s="407">
        <f>SUM(E1763:E1768)</f>
        <v>1131000</v>
      </c>
      <c r="G1768" s="408">
        <f t="shared" si="13"/>
        <v>44041</v>
      </c>
      <c r="H1768" s="387"/>
      <c r="I1768" s="388"/>
    </row>
    <row r="1769" spans="2:9" x14ac:dyDescent="0.25">
      <c r="B1769" s="410"/>
      <c r="C1769" s="422"/>
      <c r="D1769" s="411"/>
      <c r="E1769" s="406"/>
      <c r="F1769" s="407"/>
      <c r="G1769" s="408"/>
      <c r="H1769" s="387"/>
      <c r="I1769" s="388"/>
    </row>
    <row r="1770" spans="2:9" x14ac:dyDescent="0.25">
      <c r="B1770" s="410">
        <v>43146</v>
      </c>
      <c r="C1770" s="405" t="s">
        <v>1224</v>
      </c>
      <c r="D1770" s="411" t="s">
        <v>1225</v>
      </c>
      <c r="E1770" s="406">
        <v>100000</v>
      </c>
      <c r="F1770" s="407">
        <f>E1770</f>
        <v>100000</v>
      </c>
      <c r="G1770" s="408">
        <f>B1770+30</f>
        <v>43176</v>
      </c>
      <c r="H1770" s="387"/>
      <c r="I1770" s="388"/>
    </row>
    <row r="1771" spans="2:9" x14ac:dyDescent="0.25">
      <c r="B1771" s="410"/>
      <c r="C1771" s="405"/>
      <c r="D1771" s="411"/>
      <c r="E1771" s="406"/>
      <c r="F1771" s="403"/>
      <c r="G1771" s="408"/>
      <c r="H1771" s="387"/>
      <c r="I1771" s="388"/>
    </row>
    <row r="1772" spans="2:9" x14ac:dyDescent="0.25">
      <c r="B1772" s="410">
        <v>42387</v>
      </c>
      <c r="C1772" s="405" t="s">
        <v>477</v>
      </c>
      <c r="D1772" s="372" t="s">
        <v>1226</v>
      </c>
      <c r="E1772" s="406">
        <v>1500000</v>
      </c>
      <c r="F1772" s="407">
        <f>E1772</f>
        <v>1500000</v>
      </c>
      <c r="G1772" s="408">
        <f>B1772+30</f>
        <v>42417</v>
      </c>
      <c r="H1772" s="387"/>
      <c r="I1772" s="388"/>
    </row>
    <row r="1773" spans="2:9" x14ac:dyDescent="0.25">
      <c r="B1773" s="410"/>
      <c r="C1773" s="405"/>
      <c r="D1773" s="411"/>
      <c r="E1773" s="406"/>
      <c r="F1773" s="403"/>
      <c r="G1773" s="408"/>
      <c r="H1773" s="387"/>
      <c r="I1773" s="388"/>
    </row>
    <row r="1774" spans="2:9" x14ac:dyDescent="0.25">
      <c r="B1774" s="427" t="s">
        <v>1227</v>
      </c>
      <c r="C1774" s="428"/>
      <c r="D1774" s="429"/>
      <c r="E1774" s="429"/>
      <c r="F1774" s="430">
        <f>SUM(F1351:F1773)</f>
        <v>1541600275</v>
      </c>
      <c r="G1774" s="431"/>
      <c r="H1774" s="432"/>
      <c r="I1774" s="388"/>
    </row>
    <row r="1775" spans="2:9" x14ac:dyDescent="0.25">
      <c r="B1775" s="433"/>
      <c r="C1775" s="371"/>
      <c r="D1775" s="374"/>
      <c r="E1775" s="374"/>
      <c r="F1775" s="434"/>
      <c r="G1775" s="435"/>
      <c r="H1775" s="436"/>
      <c r="I1775" s="388"/>
    </row>
    <row r="1776" spans="2:9" x14ac:dyDescent="0.25">
      <c r="B1776" s="382" t="s">
        <v>1228</v>
      </c>
      <c r="C1776" s="371"/>
      <c r="D1776" s="374"/>
      <c r="E1776" s="374"/>
      <c r="F1776" s="434"/>
      <c r="G1776" s="435"/>
      <c r="H1776" s="388"/>
      <c r="I1776" s="388"/>
    </row>
    <row r="1777" spans="2:9" x14ac:dyDescent="0.25">
      <c r="B1777" s="395" t="s">
        <v>855</v>
      </c>
      <c r="C1777" s="437" t="s">
        <v>856</v>
      </c>
      <c r="D1777" s="437" t="s">
        <v>857</v>
      </c>
      <c r="E1777" s="437" t="s">
        <v>1229</v>
      </c>
      <c r="F1777" s="399" t="s">
        <v>1230</v>
      </c>
      <c r="G1777" s="438" t="s">
        <v>1231</v>
      </c>
      <c r="H1777" s="438" t="s">
        <v>859</v>
      </c>
      <c r="I1777" s="388"/>
    </row>
    <row r="1778" spans="2:9" x14ac:dyDescent="0.25">
      <c r="B1778" s="439"/>
      <c r="C1778" s="440"/>
      <c r="D1778" s="441"/>
      <c r="E1778" s="442"/>
      <c r="F1778" s="443"/>
      <c r="G1778" s="444"/>
      <c r="H1778" s="445"/>
      <c r="I1778" s="388"/>
    </row>
    <row r="1779" spans="2:9" x14ac:dyDescent="0.25">
      <c r="B1779" s="439">
        <v>41354</v>
      </c>
      <c r="C1779" s="440" t="s">
        <v>1232</v>
      </c>
      <c r="D1779" s="441" t="s">
        <v>1233</v>
      </c>
      <c r="E1779" s="442">
        <v>1600</v>
      </c>
      <c r="F1779" s="446">
        <v>6464</v>
      </c>
      <c r="G1779" s="447">
        <v>10342400</v>
      </c>
      <c r="H1779" s="445">
        <f>B1779+30</f>
        <v>41384</v>
      </c>
      <c r="I1779" s="388"/>
    </row>
    <row r="1780" spans="2:9" x14ac:dyDescent="0.25">
      <c r="B1780" s="439"/>
      <c r="C1780" s="440"/>
      <c r="D1780" s="441"/>
      <c r="E1780" s="442"/>
      <c r="F1780" s="446"/>
      <c r="G1780" s="447"/>
      <c r="H1780" s="445"/>
      <c r="I1780" s="388"/>
    </row>
    <row r="1781" spans="2:9" x14ac:dyDescent="0.25">
      <c r="B1781" s="439">
        <v>43578</v>
      </c>
      <c r="C1781" s="440" t="s">
        <v>1234</v>
      </c>
      <c r="D1781" s="441" t="s">
        <v>1235</v>
      </c>
      <c r="E1781" s="442">
        <v>33077.269999999997</v>
      </c>
      <c r="F1781" s="446">
        <v>6464</v>
      </c>
      <c r="G1781" s="447">
        <v>213811473</v>
      </c>
      <c r="H1781" s="445">
        <f>B1781+30</f>
        <v>43608</v>
      </c>
      <c r="I1781" s="388"/>
    </row>
    <row r="1782" spans="2:9" x14ac:dyDescent="0.25">
      <c r="B1782" s="439">
        <v>43578</v>
      </c>
      <c r="C1782" s="440" t="s">
        <v>1234</v>
      </c>
      <c r="D1782" s="441" t="s">
        <v>1236</v>
      </c>
      <c r="E1782" s="442">
        <v>33077.269999999997</v>
      </c>
      <c r="F1782" s="446">
        <v>6464</v>
      </c>
      <c r="G1782" s="447">
        <v>213811473</v>
      </c>
      <c r="H1782" s="445">
        <f>B1782+30</f>
        <v>43608</v>
      </c>
      <c r="I1782" s="388"/>
    </row>
    <row r="1783" spans="2:9" x14ac:dyDescent="0.25">
      <c r="B1783" s="439"/>
      <c r="C1783" s="440"/>
      <c r="D1783" s="441"/>
      <c r="E1783" s="442"/>
      <c r="F1783" s="446"/>
      <c r="G1783" s="447"/>
      <c r="H1783" s="445"/>
      <c r="I1783" s="388"/>
    </row>
    <row r="1784" spans="2:9" x14ac:dyDescent="0.25">
      <c r="B1784" s="439">
        <v>41794</v>
      </c>
      <c r="C1784" s="440" t="s">
        <v>1237</v>
      </c>
      <c r="D1784" s="441" t="s">
        <v>1238</v>
      </c>
      <c r="E1784" s="442">
        <v>330</v>
      </c>
      <c r="F1784" s="446">
        <v>6464</v>
      </c>
      <c r="G1784" s="447">
        <v>2133120</v>
      </c>
      <c r="H1784" s="445">
        <f>B1784+30</f>
        <v>41824</v>
      </c>
      <c r="I1784" s="388"/>
    </row>
    <row r="1785" spans="2:9" x14ac:dyDescent="0.25">
      <c r="B1785" s="439">
        <v>41794</v>
      </c>
      <c r="C1785" s="440" t="s">
        <v>1237</v>
      </c>
      <c r="D1785" s="441" t="s">
        <v>1239</v>
      </c>
      <c r="E1785" s="442">
        <v>330</v>
      </c>
      <c r="F1785" s="446">
        <v>6464</v>
      </c>
      <c r="G1785" s="447">
        <v>2133120</v>
      </c>
      <c r="H1785" s="445">
        <f>B1785+30</f>
        <v>41824</v>
      </c>
      <c r="I1785" s="388"/>
    </row>
    <row r="1786" spans="2:9" x14ac:dyDescent="0.25">
      <c r="B1786" s="439"/>
      <c r="C1786" s="440"/>
      <c r="D1786" s="441"/>
      <c r="E1786" s="442"/>
      <c r="F1786" s="446"/>
      <c r="G1786" s="447"/>
      <c r="H1786" s="445"/>
      <c r="I1786" s="388"/>
    </row>
    <row r="1787" spans="2:9" x14ac:dyDescent="0.25">
      <c r="B1787" s="439">
        <v>43985</v>
      </c>
      <c r="C1787" s="440" t="s">
        <v>333</v>
      </c>
      <c r="D1787" s="441" t="s">
        <v>1240</v>
      </c>
      <c r="E1787" s="442">
        <v>1815</v>
      </c>
      <c r="F1787" s="446">
        <v>6663</v>
      </c>
      <c r="G1787" s="447">
        <v>12093345</v>
      </c>
      <c r="H1787" s="445">
        <f>B1787+30</f>
        <v>44015</v>
      </c>
      <c r="I1787" s="388"/>
    </row>
    <row r="1788" spans="2:9" x14ac:dyDescent="0.25">
      <c r="B1788" s="439"/>
      <c r="C1788" s="440"/>
      <c r="D1788" s="441"/>
      <c r="E1788" s="442"/>
      <c r="F1788" s="446"/>
      <c r="G1788" s="447"/>
      <c r="H1788" s="445"/>
      <c r="I1788" s="388"/>
    </row>
    <row r="1789" spans="2:9" x14ac:dyDescent="0.25">
      <c r="B1789" s="439">
        <v>44006</v>
      </c>
      <c r="C1789" s="440" t="s">
        <v>370</v>
      </c>
      <c r="D1789" s="415" t="s">
        <v>1241</v>
      </c>
      <c r="E1789" s="448">
        <v>8040</v>
      </c>
      <c r="F1789" s="421">
        <v>6741</v>
      </c>
      <c r="G1789" s="446">
        <v>54197640</v>
      </c>
      <c r="H1789" s="445">
        <f>B1789+30</f>
        <v>44036</v>
      </c>
      <c r="I1789" s="388"/>
    </row>
    <row r="1790" spans="2:9" x14ac:dyDescent="0.25">
      <c r="B1790" s="439"/>
      <c r="C1790" s="440"/>
      <c r="D1790" s="415"/>
      <c r="E1790" s="448"/>
      <c r="F1790" s="421"/>
      <c r="G1790" s="446"/>
      <c r="H1790" s="445"/>
      <c r="I1790" s="388"/>
    </row>
    <row r="1791" spans="2:9" x14ac:dyDescent="0.25">
      <c r="B1791" s="439">
        <v>42705</v>
      </c>
      <c r="C1791" s="440" t="s">
        <v>384</v>
      </c>
      <c r="D1791" s="441" t="s">
        <v>1242</v>
      </c>
      <c r="E1791" s="442">
        <v>242</v>
      </c>
      <c r="F1791" s="446">
        <v>6464</v>
      </c>
      <c r="G1791" s="447">
        <v>1564288</v>
      </c>
      <c r="H1791" s="445">
        <f>B1791+30</f>
        <v>42735</v>
      </c>
      <c r="I1791" s="388"/>
    </row>
    <row r="1792" spans="2:9" x14ac:dyDescent="0.25">
      <c r="B1792" s="439">
        <v>42737</v>
      </c>
      <c r="C1792" s="440" t="s">
        <v>384</v>
      </c>
      <c r="D1792" s="441" t="s">
        <v>1243</v>
      </c>
      <c r="E1792" s="442">
        <v>242</v>
      </c>
      <c r="F1792" s="446">
        <v>6464</v>
      </c>
      <c r="G1792" s="446">
        <v>1564288</v>
      </c>
      <c r="H1792" s="445">
        <f>B1792+30</f>
        <v>42767</v>
      </c>
      <c r="I1792" s="388"/>
    </row>
    <row r="1793" spans="2:9" x14ac:dyDescent="0.25">
      <c r="B1793" s="439"/>
      <c r="C1793" s="440"/>
      <c r="D1793" s="441"/>
      <c r="E1793" s="442"/>
      <c r="F1793" s="446"/>
      <c r="G1793" s="446"/>
      <c r="H1793" s="445"/>
      <c r="I1793" s="388"/>
    </row>
    <row r="1794" spans="2:9" x14ac:dyDescent="0.25">
      <c r="B1794" s="439">
        <v>42522</v>
      </c>
      <c r="C1794" s="440" t="s">
        <v>765</v>
      </c>
      <c r="D1794" s="415" t="s">
        <v>1244</v>
      </c>
      <c r="E1794" s="448">
        <v>242</v>
      </c>
      <c r="F1794" s="421">
        <v>6464</v>
      </c>
      <c r="G1794" s="447">
        <v>1564288</v>
      </c>
      <c r="H1794" s="445">
        <f t="shared" ref="H1794:H1799" si="14">B1794+30</f>
        <v>42552</v>
      </c>
      <c r="I1794" s="388"/>
    </row>
    <row r="1795" spans="2:9" x14ac:dyDescent="0.25">
      <c r="B1795" s="439">
        <v>42555</v>
      </c>
      <c r="C1795" s="440" t="s">
        <v>765</v>
      </c>
      <c r="D1795" s="415" t="s">
        <v>1245</v>
      </c>
      <c r="E1795" s="448">
        <v>242</v>
      </c>
      <c r="F1795" s="421">
        <v>6464</v>
      </c>
      <c r="G1795" s="447">
        <v>1564288</v>
      </c>
      <c r="H1795" s="445">
        <f t="shared" si="14"/>
        <v>42585</v>
      </c>
      <c r="I1795" s="388"/>
    </row>
    <row r="1796" spans="2:9" x14ac:dyDescent="0.25">
      <c r="B1796" s="439">
        <v>42584</v>
      </c>
      <c r="C1796" s="440" t="s">
        <v>765</v>
      </c>
      <c r="D1796" s="415" t="s">
        <v>1246</v>
      </c>
      <c r="E1796" s="448">
        <v>242</v>
      </c>
      <c r="F1796" s="421">
        <v>6464</v>
      </c>
      <c r="G1796" s="447">
        <v>1564288</v>
      </c>
      <c r="H1796" s="445">
        <f t="shared" si="14"/>
        <v>42614</v>
      </c>
      <c r="I1796" s="388"/>
    </row>
    <row r="1797" spans="2:9" x14ac:dyDescent="0.25">
      <c r="B1797" s="439">
        <v>42614</v>
      </c>
      <c r="C1797" s="440" t="s">
        <v>765</v>
      </c>
      <c r="D1797" s="415" t="s">
        <v>1247</v>
      </c>
      <c r="E1797" s="448">
        <v>242</v>
      </c>
      <c r="F1797" s="421">
        <v>6464</v>
      </c>
      <c r="G1797" s="447">
        <v>1564288</v>
      </c>
      <c r="H1797" s="445">
        <f t="shared" si="14"/>
        <v>42644</v>
      </c>
      <c r="I1797" s="388"/>
    </row>
    <row r="1798" spans="2:9" x14ac:dyDescent="0.25">
      <c r="B1798" s="439">
        <v>42647</v>
      </c>
      <c r="C1798" s="440" t="s">
        <v>765</v>
      </c>
      <c r="D1798" s="415" t="s">
        <v>1248</v>
      </c>
      <c r="E1798" s="448">
        <v>242</v>
      </c>
      <c r="F1798" s="421">
        <v>6464</v>
      </c>
      <c r="G1798" s="447">
        <v>1564288</v>
      </c>
      <c r="H1798" s="445">
        <f t="shared" si="14"/>
        <v>42677</v>
      </c>
      <c r="I1798" s="388"/>
    </row>
    <row r="1799" spans="2:9" x14ac:dyDescent="0.25">
      <c r="B1799" s="439">
        <v>42675</v>
      </c>
      <c r="C1799" s="440" t="s">
        <v>765</v>
      </c>
      <c r="D1799" s="415" t="s">
        <v>1249</v>
      </c>
      <c r="E1799" s="448">
        <v>242</v>
      </c>
      <c r="F1799" s="421">
        <v>6464</v>
      </c>
      <c r="G1799" s="447">
        <v>1564288</v>
      </c>
      <c r="H1799" s="445">
        <f t="shared" si="14"/>
        <v>42705</v>
      </c>
      <c r="I1799" s="388"/>
    </row>
    <row r="1800" spans="2:9" x14ac:dyDescent="0.25">
      <c r="B1800" s="439"/>
      <c r="C1800" s="412"/>
      <c r="D1800" s="441"/>
      <c r="E1800" s="448"/>
      <c r="F1800" s="446"/>
      <c r="G1800" s="446"/>
      <c r="H1800" s="445"/>
      <c r="I1800" s="388"/>
    </row>
    <row r="1801" spans="2:9" x14ac:dyDescent="0.25">
      <c r="B1801" s="439">
        <v>42467</v>
      </c>
      <c r="C1801" s="440" t="s">
        <v>461</v>
      </c>
      <c r="D1801" s="441" t="s">
        <v>1250</v>
      </c>
      <c r="E1801" s="442">
        <v>0.09</v>
      </c>
      <c r="F1801" s="446">
        <v>6464</v>
      </c>
      <c r="G1801" s="447">
        <v>582</v>
      </c>
      <c r="H1801" s="445">
        <f>B1801+30</f>
        <v>42497</v>
      </c>
      <c r="I1801" s="388"/>
    </row>
    <row r="1802" spans="2:9" x14ac:dyDescent="0.25">
      <c r="B1802" s="449"/>
      <c r="C1802" s="450"/>
      <c r="D1802" s="451"/>
      <c r="E1802" s="452"/>
      <c r="F1802" s="453"/>
      <c r="G1802" s="454"/>
      <c r="H1802" s="455"/>
      <c r="I1802" s="456"/>
    </row>
    <row r="1803" spans="2:9" x14ac:dyDescent="0.25">
      <c r="B1803" s="457" t="s">
        <v>1251</v>
      </c>
      <c r="C1803" s="458"/>
      <c r="D1803" s="459"/>
      <c r="E1803" s="460">
        <f>SUM(E1778:E1802)</f>
        <v>80205.62999999999</v>
      </c>
      <c r="F1803" s="461"/>
      <c r="G1803" s="461">
        <f>SUM(G1778:G1802)</f>
        <v>521037457</v>
      </c>
      <c r="H1803" s="462"/>
      <c r="I1803" s="388"/>
    </row>
    <row r="1804" spans="2:9" ht="15.75" thickBot="1" x14ac:dyDescent="0.3">
      <c r="B1804" s="463" t="s">
        <v>1252</v>
      </c>
      <c r="C1804" s="464"/>
      <c r="D1804" s="465"/>
      <c r="E1804" s="466"/>
      <c r="F1804" s="467"/>
      <c r="G1804" s="468">
        <f>G1803+F1774</f>
        <v>2062637732</v>
      </c>
      <c r="H1804" s="469"/>
      <c r="I1804" s="388"/>
    </row>
    <row r="1805" spans="2:9" ht="15.75" thickTop="1" x14ac:dyDescent="0.25">
      <c r="B1805" s="470"/>
      <c r="C1805" s="471"/>
      <c r="D1805" s="374"/>
      <c r="E1805" s="472"/>
      <c r="F1805" s="473"/>
      <c r="G1805" s="474"/>
      <c r="H1805" s="387"/>
      <c r="I1805" s="388"/>
    </row>
    <row r="1806" spans="2:9" x14ac:dyDescent="0.25">
      <c r="B1806" s="382" t="s">
        <v>527</v>
      </c>
      <c r="C1806" s="371"/>
      <c r="D1806" s="374"/>
      <c r="E1806" s="374"/>
      <c r="F1806" s="476"/>
      <c r="G1806" s="372"/>
      <c r="H1806" s="387"/>
      <c r="I1806" s="388"/>
    </row>
    <row r="1807" spans="2:9" x14ac:dyDescent="0.25">
      <c r="B1807" s="477" t="s">
        <v>855</v>
      </c>
      <c r="C1807" s="478" t="s">
        <v>856</v>
      </c>
      <c r="D1807" s="479" t="s">
        <v>857</v>
      </c>
      <c r="E1807" s="478" t="s">
        <v>858</v>
      </c>
      <c r="F1807" s="480" t="s">
        <v>282</v>
      </c>
      <c r="G1807" s="481" t="s">
        <v>859</v>
      </c>
      <c r="H1807" s="387"/>
      <c r="I1807" s="388"/>
    </row>
    <row r="1808" spans="2:9" x14ac:dyDescent="0.25">
      <c r="B1808" s="482"/>
      <c r="C1808" s="483"/>
      <c r="D1808" s="484"/>
      <c r="E1808" s="483"/>
      <c r="F1808" s="485"/>
      <c r="G1808" s="486"/>
      <c r="H1808" s="387"/>
      <c r="I1808" s="388"/>
    </row>
    <row r="1809" spans="2:9" x14ac:dyDescent="0.25">
      <c r="B1809" s="487">
        <v>44012</v>
      </c>
      <c r="C1809" s="488" t="s">
        <v>1253</v>
      </c>
      <c r="D1809" s="493" t="s">
        <v>1254</v>
      </c>
      <c r="E1809" s="490">
        <v>636000</v>
      </c>
      <c r="F1809" s="491">
        <f>E1809</f>
        <v>636000</v>
      </c>
      <c r="G1809" s="492">
        <f>B1809+30</f>
        <v>44042</v>
      </c>
      <c r="H1809" s="387"/>
      <c r="I1809" s="388"/>
    </row>
    <row r="1810" spans="2:9" x14ac:dyDescent="0.25">
      <c r="B1810" s="487"/>
      <c r="C1810" s="488"/>
      <c r="D1810" s="489"/>
      <c r="E1810" s="490"/>
      <c r="F1810" s="491"/>
      <c r="G1810" s="492"/>
      <c r="H1810" s="387"/>
      <c r="I1810" s="388"/>
    </row>
    <row r="1811" spans="2:9" x14ac:dyDescent="0.25">
      <c r="B1811" s="487">
        <v>44012</v>
      </c>
      <c r="C1811" s="488" t="s">
        <v>1255</v>
      </c>
      <c r="D1811" s="489" t="s">
        <v>1256</v>
      </c>
      <c r="E1811" s="490">
        <v>375000</v>
      </c>
      <c r="F1811" s="491">
        <f>E1811</f>
        <v>375000</v>
      </c>
      <c r="G1811" s="492">
        <f>B1811+30</f>
        <v>44042</v>
      </c>
      <c r="H1811" s="387"/>
      <c r="I1811" s="388"/>
    </row>
    <row r="1812" spans="2:9" x14ac:dyDescent="0.25">
      <c r="B1812" s="487"/>
      <c r="C1812" s="488"/>
      <c r="D1812" s="489"/>
      <c r="E1812" s="490"/>
      <c r="F1812" s="491"/>
      <c r="G1812" s="492"/>
      <c r="H1812" s="387"/>
      <c r="I1812" s="388"/>
    </row>
    <row r="1813" spans="2:9" x14ac:dyDescent="0.25">
      <c r="B1813" s="487">
        <v>44012</v>
      </c>
      <c r="C1813" s="488" t="s">
        <v>1257</v>
      </c>
      <c r="D1813" s="489" t="s">
        <v>1258</v>
      </c>
      <c r="E1813" s="490">
        <v>432962</v>
      </c>
      <c r="F1813" s="491">
        <f>E1813</f>
        <v>432962</v>
      </c>
      <c r="G1813" s="492">
        <f>B1813+30</f>
        <v>44042</v>
      </c>
      <c r="H1813" s="387"/>
      <c r="I1813" s="388"/>
    </row>
    <row r="1814" spans="2:9" x14ac:dyDescent="0.25">
      <c r="B1814" s="487"/>
      <c r="C1814" s="488"/>
      <c r="D1814" s="489"/>
      <c r="E1814" s="490"/>
      <c r="F1814" s="491"/>
      <c r="G1814" s="492"/>
      <c r="H1814" s="387"/>
      <c r="I1814" s="388"/>
    </row>
    <row r="1815" spans="2:9" x14ac:dyDescent="0.25">
      <c r="B1815" s="487">
        <v>44012</v>
      </c>
      <c r="C1815" s="488" t="s">
        <v>527</v>
      </c>
      <c r="D1815" s="489" t="s">
        <v>1259</v>
      </c>
      <c r="E1815" s="490">
        <v>9373231</v>
      </c>
      <c r="F1815" s="491">
        <f>E1815</f>
        <v>9373231</v>
      </c>
      <c r="G1815" s="492">
        <f>B1815+30</f>
        <v>44042</v>
      </c>
      <c r="H1815" s="387"/>
      <c r="I1815" s="388"/>
    </row>
    <row r="1816" spans="2:9" x14ac:dyDescent="0.25">
      <c r="B1816" s="487"/>
      <c r="C1816" s="488"/>
      <c r="D1816" s="489"/>
      <c r="E1816" s="490"/>
      <c r="F1816" s="491"/>
      <c r="G1816" s="492"/>
      <c r="H1816" s="387"/>
      <c r="I1816" s="388"/>
    </row>
    <row r="1817" spans="2:9" x14ac:dyDescent="0.25">
      <c r="B1817" s="487">
        <v>44012</v>
      </c>
      <c r="C1817" s="488" t="s">
        <v>1260</v>
      </c>
      <c r="D1817" s="493" t="s">
        <v>1261</v>
      </c>
      <c r="E1817" s="494">
        <v>-1052950</v>
      </c>
      <c r="F1817" s="491">
        <f>E1817</f>
        <v>-1052950</v>
      </c>
      <c r="G1817" s="492">
        <f>B1817+30</f>
        <v>44042</v>
      </c>
      <c r="H1817" s="387"/>
      <c r="I1817" s="388"/>
    </row>
    <row r="1818" spans="2:9" x14ac:dyDescent="0.25">
      <c r="B1818" s="487"/>
      <c r="C1818" s="488"/>
      <c r="D1818" s="489"/>
      <c r="E1818" s="490"/>
      <c r="F1818" s="491"/>
      <c r="G1818" s="492"/>
      <c r="H1818" s="387"/>
      <c r="I1818" s="388"/>
    </row>
    <row r="1819" spans="2:9" x14ac:dyDescent="0.25">
      <c r="B1819" s="487">
        <v>44012</v>
      </c>
      <c r="C1819" s="488" t="s">
        <v>1262</v>
      </c>
      <c r="D1819" s="489" t="s">
        <v>1263</v>
      </c>
      <c r="E1819" s="490">
        <v>126153563</v>
      </c>
      <c r="F1819" s="491">
        <f>E1819</f>
        <v>126153563</v>
      </c>
      <c r="G1819" s="492">
        <f>B1819+30</f>
        <v>44042</v>
      </c>
      <c r="H1819" s="387"/>
      <c r="I1819" s="388"/>
    </row>
    <row r="1820" spans="2:9" x14ac:dyDescent="0.25">
      <c r="B1820" s="487"/>
      <c r="C1820" s="488"/>
      <c r="D1820" s="489"/>
      <c r="E1820" s="490"/>
      <c r="F1820" s="491"/>
      <c r="G1820" s="492"/>
      <c r="H1820" s="387"/>
      <c r="I1820" s="388"/>
    </row>
    <row r="1821" spans="2:9" x14ac:dyDescent="0.25">
      <c r="B1821" s="487">
        <v>44012</v>
      </c>
      <c r="C1821" s="488" t="s">
        <v>1264</v>
      </c>
      <c r="D1821" s="489" t="s">
        <v>1263</v>
      </c>
      <c r="E1821" s="490">
        <v>2770338</v>
      </c>
      <c r="F1821" s="491">
        <f>E1821</f>
        <v>2770338</v>
      </c>
      <c r="G1821" s="492">
        <f>B1821+30</f>
        <v>44042</v>
      </c>
      <c r="H1821" s="387"/>
      <c r="I1821" s="388"/>
    </row>
    <row r="1822" spans="2:9" x14ac:dyDescent="0.25">
      <c r="B1822" s="487"/>
      <c r="C1822" s="488"/>
      <c r="D1822" s="489"/>
      <c r="E1822" s="490"/>
      <c r="F1822" s="491"/>
      <c r="G1822" s="492"/>
      <c r="H1822" s="387"/>
      <c r="I1822" s="388"/>
    </row>
    <row r="1823" spans="2:9" x14ac:dyDescent="0.25">
      <c r="B1823" s="487">
        <v>43004</v>
      </c>
      <c r="C1823" s="488" t="s">
        <v>547</v>
      </c>
      <c r="D1823" s="489" t="s">
        <v>1265</v>
      </c>
      <c r="E1823" s="490">
        <v>33040000</v>
      </c>
      <c r="F1823" s="491">
        <f>E1823</f>
        <v>33040000</v>
      </c>
      <c r="G1823" s="492">
        <f>B1823+30</f>
        <v>43034</v>
      </c>
      <c r="H1823" s="387"/>
      <c r="I1823" s="388"/>
    </row>
    <row r="1824" spans="2:9" x14ac:dyDescent="0.25">
      <c r="B1824" s="487"/>
      <c r="C1824" s="488"/>
      <c r="D1824" s="489"/>
      <c r="E1824" s="490"/>
      <c r="F1824" s="491"/>
      <c r="G1824" s="492"/>
      <c r="H1824" s="387"/>
      <c r="I1824" s="388"/>
    </row>
    <row r="1825" spans="2:9" x14ac:dyDescent="0.25">
      <c r="B1825" s="487">
        <v>43984</v>
      </c>
      <c r="C1825" s="488" t="s">
        <v>549</v>
      </c>
      <c r="D1825" s="489" t="s">
        <v>1266</v>
      </c>
      <c r="E1825" s="490">
        <v>657000</v>
      </c>
      <c r="F1825" s="491"/>
      <c r="G1825" s="492">
        <f>B1825+30</f>
        <v>44014</v>
      </c>
      <c r="H1825" s="387"/>
      <c r="I1825" s="388"/>
    </row>
    <row r="1826" spans="2:9" x14ac:dyDescent="0.25">
      <c r="B1826" s="487">
        <v>43998</v>
      </c>
      <c r="C1826" s="488" t="s">
        <v>549</v>
      </c>
      <c r="D1826" s="489" t="s">
        <v>1267</v>
      </c>
      <c r="E1826" s="490">
        <v>464000</v>
      </c>
      <c r="F1826" s="491"/>
      <c r="G1826" s="492">
        <f>B1826+30</f>
        <v>44028</v>
      </c>
      <c r="H1826" s="387"/>
      <c r="I1826" s="388"/>
    </row>
    <row r="1827" spans="2:9" x14ac:dyDescent="0.25">
      <c r="B1827" s="487">
        <v>44006</v>
      </c>
      <c r="C1827" s="488" t="s">
        <v>549</v>
      </c>
      <c r="D1827" s="489" t="s">
        <v>1268</v>
      </c>
      <c r="E1827" s="490">
        <v>221670</v>
      </c>
      <c r="F1827" s="491">
        <f>SUM(E1825:E1827)</f>
        <v>1342670</v>
      </c>
      <c r="G1827" s="492">
        <f>B1827+30</f>
        <v>44036</v>
      </c>
      <c r="H1827" s="387"/>
      <c r="I1827" s="388"/>
    </row>
    <row r="1828" spans="2:9" x14ac:dyDescent="0.25">
      <c r="B1828" s="487"/>
      <c r="C1828" s="488"/>
      <c r="D1828" s="489"/>
      <c r="E1828" s="490"/>
      <c r="F1828" s="491"/>
      <c r="G1828" s="492"/>
      <c r="H1828" s="387"/>
      <c r="I1828" s="388"/>
    </row>
    <row r="1829" spans="2:9" x14ac:dyDescent="0.25">
      <c r="B1829" s="487">
        <v>42635</v>
      </c>
      <c r="C1829" s="488" t="s">
        <v>555</v>
      </c>
      <c r="D1829" s="489" t="s">
        <v>1269</v>
      </c>
      <c r="E1829" s="490">
        <v>1636364</v>
      </c>
      <c r="F1829" s="491">
        <f>E1829</f>
        <v>1636364</v>
      </c>
      <c r="G1829" s="492">
        <f>B1829+30</f>
        <v>42665</v>
      </c>
      <c r="H1829" s="387"/>
      <c r="I1829" s="388"/>
    </row>
    <row r="1830" spans="2:9" x14ac:dyDescent="0.25">
      <c r="B1830" s="487"/>
      <c r="C1830" s="488"/>
      <c r="D1830" s="489"/>
      <c r="E1830" s="490"/>
      <c r="F1830" s="491"/>
      <c r="G1830" s="492"/>
      <c r="H1830" s="387"/>
      <c r="I1830" s="388"/>
    </row>
    <row r="1831" spans="2:9" ht="15.75" thickBot="1" x14ac:dyDescent="0.3">
      <c r="B1831" s="495" t="s">
        <v>1270</v>
      </c>
      <c r="C1831" s="495"/>
      <c r="D1831" s="496"/>
      <c r="E1831" s="497"/>
      <c r="F1831" s="498">
        <f>SUM(F1808:F1830)</f>
        <v>174707178</v>
      </c>
      <c r="G1831" s="499"/>
      <c r="H1831" s="388"/>
      <c r="I1831" s="388"/>
    </row>
    <row r="1832" spans="2:9" ht="15.75" thickBot="1" x14ac:dyDescent="0.3">
      <c r="B1832" s="504" t="s">
        <v>1271</v>
      </c>
      <c r="C1832" s="505"/>
      <c r="D1832" s="506"/>
      <c r="E1832" s="507"/>
      <c r="F1832" s="508"/>
      <c r="G1832" s="509">
        <f>F1831</f>
        <v>174707178</v>
      </c>
      <c r="H1832" s="387"/>
      <c r="I1832" s="412"/>
    </row>
    <row r="1833" spans="2:9" ht="15.75" thickTop="1" x14ac:dyDescent="0.25">
      <c r="B1833" s="510"/>
      <c r="C1833" s="511"/>
      <c r="D1833" s="372"/>
      <c r="E1833" s="374"/>
      <c r="F1833" s="512"/>
      <c r="G1833" s="513"/>
      <c r="H1833" s="372"/>
      <c r="I1833" s="374"/>
    </row>
    <row r="1834" spans="2:9" x14ac:dyDescent="0.25">
      <c r="B1834" s="514" t="s">
        <v>1272</v>
      </c>
      <c r="C1834" s="515"/>
      <c r="D1834" s="475"/>
      <c r="E1834" s="372"/>
      <c r="F1834" s="476"/>
      <c r="G1834" s="372"/>
      <c r="H1834" s="475"/>
      <c r="I1834" s="372"/>
    </row>
    <row r="1835" spans="2:9" x14ac:dyDescent="0.25">
      <c r="B1835" s="516" t="s">
        <v>1273</v>
      </c>
      <c r="C1835" s="517" t="s">
        <v>1274</v>
      </c>
      <c r="D1835" s="517" t="s">
        <v>1275</v>
      </c>
      <c r="E1835" s="517" t="s">
        <v>1276</v>
      </c>
      <c r="F1835" s="480" t="s">
        <v>1277</v>
      </c>
      <c r="G1835" s="518" t="s">
        <v>1278</v>
      </c>
      <c r="H1835" s="480" t="s">
        <v>1279</v>
      </c>
      <c r="I1835" s="519" t="s">
        <v>1280</v>
      </c>
    </row>
    <row r="1836" spans="2:9" x14ac:dyDescent="0.25">
      <c r="B1836" s="520"/>
      <c r="C1836" s="521"/>
      <c r="D1836" s="522"/>
      <c r="E1836" s="522"/>
      <c r="F1836" s="523"/>
      <c r="G1836" s="524"/>
      <c r="H1836" s="525"/>
      <c r="I1836" s="526"/>
    </row>
    <row r="1837" spans="2:9" x14ac:dyDescent="0.25">
      <c r="B1837" s="527"/>
      <c r="C1837" s="528"/>
      <c r="D1837" s="529"/>
      <c r="E1837" s="529"/>
      <c r="F1837" s="530"/>
      <c r="G1837" s="531"/>
      <c r="H1837" s="532"/>
      <c r="I1837" s="533"/>
    </row>
    <row r="1838" spans="2:9" x14ac:dyDescent="0.25">
      <c r="B1838" s="534">
        <v>43307</v>
      </c>
      <c r="C1838" s="412" t="s">
        <v>482</v>
      </c>
      <c r="D1838" s="535">
        <f>B1838+30</f>
        <v>43337</v>
      </c>
      <c r="E1838" s="536">
        <v>9491891</v>
      </c>
      <c r="F1838" s="537">
        <v>83</v>
      </c>
      <c r="G1838" s="538">
        <v>3</v>
      </c>
      <c r="H1838" s="447">
        <v>6464</v>
      </c>
      <c r="I1838" s="539">
        <f>G1838*H1838</f>
        <v>19392</v>
      </c>
    </row>
    <row r="1839" spans="2:9" x14ac:dyDescent="0.25">
      <c r="B1839" s="540"/>
      <c r="C1839" s="541"/>
      <c r="D1839" s="542"/>
      <c r="E1839" s="543"/>
      <c r="F1839" s="544"/>
      <c r="G1839" s="545"/>
      <c r="H1839" s="546"/>
      <c r="I1839" s="539"/>
    </row>
    <row r="1840" spans="2:9" x14ac:dyDescent="0.25">
      <c r="B1840" s="503">
        <v>42233</v>
      </c>
      <c r="C1840" s="500" t="s">
        <v>1281</v>
      </c>
      <c r="D1840" s="547">
        <f>B1840+30</f>
        <v>42263</v>
      </c>
      <c r="E1840" s="548" t="s">
        <v>1282</v>
      </c>
      <c r="F1840" s="537">
        <v>107</v>
      </c>
      <c r="G1840" s="502">
        <v>180</v>
      </c>
      <c r="H1840" s="549">
        <v>6464</v>
      </c>
      <c r="I1840" s="539">
        <f>G1840*H1840</f>
        <v>1163520</v>
      </c>
    </row>
    <row r="1841" spans="2:9" x14ac:dyDescent="0.25">
      <c r="B1841" s="503">
        <v>42233</v>
      </c>
      <c r="C1841" s="500" t="s">
        <v>1281</v>
      </c>
      <c r="D1841" s="547">
        <f>B1841+30</f>
        <v>42263</v>
      </c>
      <c r="E1841" s="548" t="s">
        <v>1283</v>
      </c>
      <c r="F1841" s="537">
        <v>108</v>
      </c>
      <c r="G1841" s="502">
        <v>270</v>
      </c>
      <c r="H1841" s="549">
        <v>6464</v>
      </c>
      <c r="I1841" s="539">
        <f>G1841*H1841</f>
        <v>1745280</v>
      </c>
    </row>
    <row r="1842" spans="2:9" x14ac:dyDescent="0.25">
      <c r="B1842" s="503"/>
      <c r="C1842" s="500"/>
      <c r="D1842" s="547"/>
      <c r="E1842" s="548"/>
      <c r="F1842" s="537"/>
      <c r="G1842" s="502"/>
      <c r="H1842" s="549"/>
      <c r="I1842" s="539"/>
    </row>
    <row r="1843" spans="2:9" x14ac:dyDescent="0.25">
      <c r="B1843" s="503">
        <v>43998</v>
      </c>
      <c r="C1843" s="500" t="s">
        <v>485</v>
      </c>
      <c r="D1843" s="547">
        <f>B1843+30</f>
        <v>44028</v>
      </c>
      <c r="E1843" s="548">
        <v>321420</v>
      </c>
      <c r="F1843" s="537">
        <v>49</v>
      </c>
      <c r="G1843" s="502">
        <v>29251.200000000001</v>
      </c>
      <c r="H1843" s="549">
        <v>6700</v>
      </c>
      <c r="I1843" s="539">
        <v>195983040</v>
      </c>
    </row>
    <row r="1844" spans="2:9" x14ac:dyDescent="0.25">
      <c r="B1844" s="503"/>
      <c r="C1844" s="500"/>
      <c r="D1844" s="547"/>
      <c r="E1844" s="548"/>
      <c r="F1844" s="537"/>
      <c r="G1844" s="502"/>
      <c r="H1844" s="549"/>
      <c r="I1844" s="539"/>
    </row>
    <row r="1845" spans="2:9" x14ac:dyDescent="0.25">
      <c r="B1845" s="503">
        <v>43956</v>
      </c>
      <c r="C1845" s="500" t="s">
        <v>486</v>
      </c>
      <c r="D1845" s="547">
        <f>B1845+30</f>
        <v>43986</v>
      </c>
      <c r="E1845" s="548">
        <v>139216550</v>
      </c>
      <c r="F1845" s="537">
        <v>32</v>
      </c>
      <c r="G1845" s="502">
        <v>89505</v>
      </c>
      <c r="H1845" s="549">
        <v>6524</v>
      </c>
      <c r="I1845" s="539">
        <v>583930620</v>
      </c>
    </row>
    <row r="1846" spans="2:9" x14ac:dyDescent="0.25">
      <c r="B1846" s="503"/>
      <c r="C1846" s="500"/>
      <c r="D1846" s="547"/>
      <c r="E1846" s="548"/>
      <c r="F1846" s="537"/>
      <c r="G1846" s="550"/>
      <c r="H1846" s="551"/>
      <c r="I1846" s="552"/>
    </row>
    <row r="1847" spans="2:9" x14ac:dyDescent="0.25">
      <c r="B1847" s="503">
        <v>43985</v>
      </c>
      <c r="C1847" s="500" t="s">
        <v>487</v>
      </c>
      <c r="D1847" s="547">
        <f>B1847+30</f>
        <v>44015</v>
      </c>
      <c r="E1847" s="548">
        <v>400041220</v>
      </c>
      <c r="F1847" s="537">
        <v>45</v>
      </c>
      <c r="G1847" s="502">
        <v>18635.349999999999</v>
      </c>
      <c r="H1847" s="549">
        <v>6657</v>
      </c>
      <c r="I1847" s="539">
        <v>124055525</v>
      </c>
    </row>
    <row r="1848" spans="2:9" x14ac:dyDescent="0.25">
      <c r="B1848" s="503"/>
      <c r="C1848" s="500"/>
      <c r="D1848" s="547"/>
      <c r="E1848" s="548"/>
      <c r="F1848" s="537"/>
      <c r="G1848" s="550"/>
      <c r="H1848" s="551"/>
      <c r="I1848" s="552"/>
    </row>
    <row r="1849" spans="2:9" x14ac:dyDescent="0.25">
      <c r="B1849" s="503">
        <v>43501</v>
      </c>
      <c r="C1849" s="500" t="s">
        <v>488</v>
      </c>
      <c r="D1849" s="547">
        <f>B1849+30</f>
        <v>43531</v>
      </c>
      <c r="E1849" s="548" t="s">
        <v>1284</v>
      </c>
      <c r="F1849" s="537"/>
      <c r="G1849" s="538">
        <v>475.77</v>
      </c>
      <c r="H1849" s="501">
        <v>6464</v>
      </c>
      <c r="I1849" s="539">
        <f>G1849*H1849</f>
        <v>3075377.28</v>
      </c>
    </row>
    <row r="1850" spans="2:9" x14ac:dyDescent="0.25">
      <c r="B1850" s="503"/>
      <c r="C1850" s="412"/>
      <c r="D1850" s="547"/>
      <c r="E1850" s="548"/>
      <c r="F1850" s="537"/>
      <c r="G1850" s="538"/>
      <c r="H1850" s="501"/>
      <c r="I1850" s="539"/>
    </row>
    <row r="1851" spans="2:9" x14ac:dyDescent="0.25">
      <c r="B1851" s="503">
        <v>43991</v>
      </c>
      <c r="C1851" s="412" t="s">
        <v>489</v>
      </c>
      <c r="D1851" s="547">
        <f t="shared" ref="D1851:D1856" si="15">B1851+30</f>
        <v>44021</v>
      </c>
      <c r="E1851" s="548">
        <v>306201</v>
      </c>
      <c r="F1851" s="537">
        <v>46</v>
      </c>
      <c r="G1851" s="538">
        <v>12545.2</v>
      </c>
      <c r="H1851" s="501">
        <v>6655</v>
      </c>
      <c r="I1851" s="539">
        <v>83488306</v>
      </c>
    </row>
    <row r="1852" spans="2:9" x14ac:dyDescent="0.25">
      <c r="B1852" s="503">
        <v>43991</v>
      </c>
      <c r="C1852" s="412" t="s">
        <v>489</v>
      </c>
      <c r="D1852" s="547">
        <f t="shared" si="15"/>
        <v>44021</v>
      </c>
      <c r="E1852" s="548">
        <v>307201</v>
      </c>
      <c r="F1852" s="537">
        <v>47</v>
      </c>
      <c r="G1852" s="538">
        <v>7318.58</v>
      </c>
      <c r="H1852" s="501">
        <v>6655</v>
      </c>
      <c r="I1852" s="539">
        <v>48705150</v>
      </c>
    </row>
    <row r="1853" spans="2:9" x14ac:dyDescent="0.25">
      <c r="B1853" s="503"/>
      <c r="C1853" s="412"/>
      <c r="D1853" s="547"/>
      <c r="E1853" s="548"/>
      <c r="F1853" s="537"/>
      <c r="G1853" s="538"/>
      <c r="H1853" s="501"/>
      <c r="I1853" s="539"/>
    </row>
    <row r="1854" spans="2:9" x14ac:dyDescent="0.25">
      <c r="B1854" s="503">
        <v>43971</v>
      </c>
      <c r="C1854" s="412" t="s">
        <v>1285</v>
      </c>
      <c r="D1854" s="547">
        <f>B1854+30</f>
        <v>44001</v>
      </c>
      <c r="E1854" s="548">
        <v>37528379</v>
      </c>
      <c r="F1854" s="537">
        <v>36</v>
      </c>
      <c r="G1854" s="538">
        <v>57961.25</v>
      </c>
      <c r="H1854" s="501">
        <v>6588</v>
      </c>
      <c r="I1854" s="539">
        <v>381848715</v>
      </c>
    </row>
    <row r="1855" spans="2:9" x14ac:dyDescent="0.25">
      <c r="B1855" s="503">
        <v>43979</v>
      </c>
      <c r="C1855" s="412" t="s">
        <v>1285</v>
      </c>
      <c r="D1855" s="547">
        <f t="shared" si="15"/>
        <v>44009</v>
      </c>
      <c r="E1855" s="548">
        <v>37528488</v>
      </c>
      <c r="F1855" s="537">
        <v>41</v>
      </c>
      <c r="G1855" s="538">
        <v>39447.03</v>
      </c>
      <c r="H1855" s="501">
        <v>6656</v>
      </c>
      <c r="I1855" s="539">
        <v>262559432</v>
      </c>
    </row>
    <row r="1856" spans="2:9" x14ac:dyDescent="0.25">
      <c r="B1856" s="503">
        <v>43984</v>
      </c>
      <c r="C1856" s="412" t="s">
        <v>1285</v>
      </c>
      <c r="D1856" s="547">
        <f t="shared" si="15"/>
        <v>44014</v>
      </c>
      <c r="E1856" s="548">
        <v>37528529</v>
      </c>
      <c r="F1856" s="537">
        <v>44</v>
      </c>
      <c r="G1856" s="538">
        <v>39229.56</v>
      </c>
      <c r="H1856" s="501">
        <v>6657</v>
      </c>
      <c r="I1856" s="539">
        <v>261151181</v>
      </c>
    </row>
    <row r="1857" spans="2:9" x14ac:dyDescent="0.25">
      <c r="B1857" s="503"/>
      <c r="C1857" s="412"/>
      <c r="D1857" s="547"/>
      <c r="E1857" s="548"/>
      <c r="F1857" s="537"/>
      <c r="G1857" s="538"/>
      <c r="H1857" s="501"/>
      <c r="I1857" s="539"/>
    </row>
    <row r="1858" spans="2:9" x14ac:dyDescent="0.25">
      <c r="B1858" s="503">
        <v>42438</v>
      </c>
      <c r="C1858" s="500" t="s">
        <v>493</v>
      </c>
      <c r="D1858" s="547">
        <f>B1858+30</f>
        <v>42468</v>
      </c>
      <c r="E1858" s="548" t="s">
        <v>1286</v>
      </c>
      <c r="F1858" s="537">
        <v>17</v>
      </c>
      <c r="G1858" s="538">
        <v>54.6</v>
      </c>
      <c r="H1858" s="553">
        <v>6464</v>
      </c>
      <c r="I1858" s="539">
        <f>G1858*H1858</f>
        <v>352934.40000000002</v>
      </c>
    </row>
    <row r="1859" spans="2:9" x14ac:dyDescent="0.25">
      <c r="B1859" s="503">
        <v>42632</v>
      </c>
      <c r="C1859" s="500" t="s">
        <v>493</v>
      </c>
      <c r="D1859" s="547">
        <f>B1859+30</f>
        <v>42662</v>
      </c>
      <c r="E1859" s="548" t="s">
        <v>1287</v>
      </c>
      <c r="F1859" s="537">
        <v>109</v>
      </c>
      <c r="G1859" s="538">
        <v>38.96</v>
      </c>
      <c r="H1859" s="553">
        <v>6464</v>
      </c>
      <c r="I1859" s="539">
        <f>G1859*H1859</f>
        <v>251837.44</v>
      </c>
    </row>
    <row r="1860" spans="2:9" x14ac:dyDescent="0.25">
      <c r="B1860" s="503">
        <v>43103</v>
      </c>
      <c r="C1860" s="500" t="s">
        <v>493</v>
      </c>
      <c r="D1860" s="547">
        <f>B1860+30</f>
        <v>43133</v>
      </c>
      <c r="E1860" s="548" t="s">
        <v>1288</v>
      </c>
      <c r="F1860" s="537">
        <v>1</v>
      </c>
      <c r="G1860" s="502">
        <v>0.6</v>
      </c>
      <c r="H1860" s="501">
        <v>6464</v>
      </c>
      <c r="I1860" s="539">
        <f>G1860*H1860</f>
        <v>3878.3999999999996</v>
      </c>
    </row>
    <row r="1861" spans="2:9" x14ac:dyDescent="0.25">
      <c r="B1861" s="503"/>
      <c r="C1861" s="500"/>
      <c r="D1861" s="547"/>
      <c r="E1861" s="548"/>
      <c r="F1861" s="537"/>
      <c r="G1861" s="554"/>
      <c r="H1861" s="555"/>
      <c r="I1861" s="552"/>
    </row>
    <row r="1862" spans="2:9" x14ac:dyDescent="0.25">
      <c r="B1862" s="503">
        <v>42549</v>
      </c>
      <c r="C1862" s="412" t="s">
        <v>494</v>
      </c>
      <c r="D1862" s="547">
        <f>B1862+30</f>
        <v>42579</v>
      </c>
      <c r="E1862" s="548" t="s">
        <v>1289</v>
      </c>
      <c r="F1862" s="537">
        <v>68</v>
      </c>
      <c r="G1862" s="538">
        <v>44.39</v>
      </c>
      <c r="H1862" s="555">
        <v>6464</v>
      </c>
      <c r="I1862" s="539">
        <f>G1862*H1862</f>
        <v>286936.96000000002</v>
      </c>
    </row>
    <row r="1863" spans="2:9" x14ac:dyDescent="0.25">
      <c r="B1863" s="503">
        <v>42943</v>
      </c>
      <c r="C1863" s="500" t="s">
        <v>494</v>
      </c>
      <c r="D1863" s="547">
        <f>B1863+30</f>
        <v>42973</v>
      </c>
      <c r="E1863" s="548" t="s">
        <v>1290</v>
      </c>
      <c r="F1863" s="537">
        <v>69</v>
      </c>
      <c r="G1863" s="538">
        <v>23.6</v>
      </c>
      <c r="H1863" s="555">
        <v>6464</v>
      </c>
      <c r="I1863" s="539">
        <f>G1863*H1863</f>
        <v>152550.40000000002</v>
      </c>
    </row>
    <row r="1864" spans="2:9" x14ac:dyDescent="0.25">
      <c r="B1864" s="503"/>
      <c r="C1864" s="500"/>
      <c r="D1864" s="547"/>
      <c r="E1864" s="548"/>
      <c r="F1864" s="537"/>
      <c r="G1864" s="538"/>
      <c r="H1864" s="555"/>
      <c r="I1864" s="539"/>
    </row>
    <row r="1865" spans="2:9" x14ac:dyDescent="0.25">
      <c r="B1865" s="503">
        <v>44004</v>
      </c>
      <c r="C1865" s="500" t="s">
        <v>496</v>
      </c>
      <c r="D1865" s="547">
        <f>B1865+30</f>
        <v>44034</v>
      </c>
      <c r="E1865" s="548">
        <v>20210008</v>
      </c>
      <c r="F1865" s="537">
        <v>52</v>
      </c>
      <c r="G1865" s="538">
        <v>12960</v>
      </c>
      <c r="H1865" s="555">
        <v>6736</v>
      </c>
      <c r="I1865" s="539">
        <v>87298560</v>
      </c>
    </row>
    <row r="1866" spans="2:9" x14ac:dyDescent="0.25">
      <c r="B1866" s="503"/>
      <c r="C1866" s="500"/>
      <c r="D1866" s="547"/>
      <c r="E1866" s="548"/>
      <c r="F1866" s="537"/>
      <c r="G1866" s="538"/>
      <c r="H1866" s="555"/>
      <c r="I1866" s="539"/>
    </row>
    <row r="1867" spans="2:9" x14ac:dyDescent="0.25">
      <c r="B1867" s="503">
        <v>42982</v>
      </c>
      <c r="C1867" s="500" t="s">
        <v>1291</v>
      </c>
      <c r="D1867" s="547">
        <f>B1867+30</f>
        <v>43012</v>
      </c>
      <c r="E1867" s="548" t="s">
        <v>1292</v>
      </c>
      <c r="F1867" s="537">
        <v>90</v>
      </c>
      <c r="G1867" s="538">
        <v>1</v>
      </c>
      <c r="H1867" s="555">
        <v>6464</v>
      </c>
      <c r="I1867" s="539">
        <f>G1867*H1867</f>
        <v>6464</v>
      </c>
    </row>
    <row r="1868" spans="2:9" x14ac:dyDescent="0.25">
      <c r="B1868" s="503">
        <v>43159</v>
      </c>
      <c r="C1868" s="500" t="s">
        <v>1291</v>
      </c>
      <c r="D1868" s="547">
        <f>B1868+30</f>
        <v>43189</v>
      </c>
      <c r="E1868" s="548" t="s">
        <v>1293</v>
      </c>
      <c r="F1868" s="537">
        <v>23</v>
      </c>
      <c r="G1868" s="538">
        <v>15</v>
      </c>
      <c r="H1868" s="501">
        <v>6464</v>
      </c>
      <c r="I1868" s="539">
        <f>G1868*H1868</f>
        <v>96960</v>
      </c>
    </row>
    <row r="1869" spans="2:9" x14ac:dyDescent="0.25">
      <c r="B1869" s="503"/>
      <c r="C1869" s="500"/>
      <c r="D1869" s="547"/>
      <c r="E1869" s="548"/>
      <c r="F1869" s="537"/>
      <c r="G1869" s="538"/>
      <c r="H1869" s="501"/>
      <c r="I1869" s="539"/>
    </row>
    <row r="1870" spans="2:9" x14ac:dyDescent="0.25">
      <c r="B1870" s="503">
        <v>43256</v>
      </c>
      <c r="C1870" s="500" t="s">
        <v>501</v>
      </c>
      <c r="D1870" s="547">
        <f>B1870+30</f>
        <v>43286</v>
      </c>
      <c r="E1870" s="548" t="s">
        <v>1294</v>
      </c>
      <c r="F1870" s="537">
        <v>62</v>
      </c>
      <c r="G1870" s="538">
        <v>14.04</v>
      </c>
      <c r="H1870" s="501">
        <v>6464</v>
      </c>
      <c r="I1870" s="539">
        <f>G1870*H1870</f>
        <v>90754.559999999998</v>
      </c>
    </row>
    <row r="1871" spans="2:9" x14ac:dyDescent="0.25">
      <c r="B1871" s="503"/>
      <c r="C1871" s="500"/>
      <c r="D1871" s="547"/>
      <c r="E1871" s="548"/>
      <c r="F1871" s="537"/>
      <c r="G1871" s="550"/>
      <c r="H1871" s="555"/>
      <c r="I1871" s="552"/>
    </row>
    <row r="1872" spans="2:9" x14ac:dyDescent="0.25">
      <c r="B1872" s="503">
        <v>43395</v>
      </c>
      <c r="C1872" s="500" t="s">
        <v>1295</v>
      </c>
      <c r="D1872" s="547">
        <f>B1872+30</f>
        <v>43425</v>
      </c>
      <c r="E1872" s="548" t="s">
        <v>1296</v>
      </c>
      <c r="F1872" s="537">
        <v>115</v>
      </c>
      <c r="G1872" s="538">
        <v>19.22</v>
      </c>
      <c r="H1872" s="553">
        <v>6464</v>
      </c>
      <c r="I1872" s="539">
        <f>G1872*H1872</f>
        <v>124238.07999999999</v>
      </c>
    </row>
    <row r="1873" spans="2:9" x14ac:dyDescent="0.25">
      <c r="B1873" s="503"/>
      <c r="C1873" s="500"/>
      <c r="D1873" s="547"/>
      <c r="E1873" s="548"/>
      <c r="F1873" s="537"/>
      <c r="G1873" s="538"/>
      <c r="H1873" s="553"/>
      <c r="I1873" s="539"/>
    </row>
    <row r="1874" spans="2:9" x14ac:dyDescent="0.25">
      <c r="B1874" s="503">
        <v>43998</v>
      </c>
      <c r="C1874" s="500" t="s">
        <v>503</v>
      </c>
      <c r="D1874" s="547">
        <f>B1874+30</f>
        <v>44028</v>
      </c>
      <c r="E1874" s="548">
        <v>202003701</v>
      </c>
      <c r="F1874" s="537">
        <v>48</v>
      </c>
      <c r="G1874" s="538">
        <v>29308.74</v>
      </c>
      <c r="H1874" s="553">
        <v>6700</v>
      </c>
      <c r="I1874" s="539">
        <v>196368558</v>
      </c>
    </row>
    <row r="1875" spans="2:9" x14ac:dyDescent="0.25">
      <c r="B1875" s="503"/>
      <c r="C1875" s="500"/>
      <c r="D1875" s="547"/>
      <c r="E1875" s="548"/>
      <c r="F1875" s="537"/>
      <c r="G1875" s="538"/>
      <c r="H1875" s="553"/>
      <c r="I1875" s="539"/>
    </row>
    <row r="1876" spans="2:9" x14ac:dyDescent="0.25">
      <c r="B1876" s="503">
        <v>42796</v>
      </c>
      <c r="C1876" s="412" t="s">
        <v>1297</v>
      </c>
      <c r="D1876" s="547">
        <f>B1876+30</f>
        <v>42826</v>
      </c>
      <c r="E1876" s="548">
        <v>161118</v>
      </c>
      <c r="F1876" s="537">
        <v>14</v>
      </c>
      <c r="G1876" s="538">
        <v>0.06</v>
      </c>
      <c r="H1876" s="553">
        <v>6464</v>
      </c>
      <c r="I1876" s="539">
        <f>G1876*H1876</f>
        <v>387.84</v>
      </c>
    </row>
    <row r="1877" spans="2:9" x14ac:dyDescent="0.25">
      <c r="B1877" s="500"/>
      <c r="C1877" s="500"/>
      <c r="D1877" s="556"/>
      <c r="E1877" s="548"/>
      <c r="F1877" s="537"/>
      <c r="G1877" s="550"/>
      <c r="H1877" s="555"/>
      <c r="I1877" s="552"/>
    </row>
    <row r="1878" spans="2:9" x14ac:dyDescent="0.25">
      <c r="B1878" s="557" t="s">
        <v>1298</v>
      </c>
      <c r="C1878" s="521"/>
      <c r="D1878" s="522"/>
      <c r="E1878" s="522"/>
      <c r="F1878" s="523"/>
      <c r="G1878" s="558">
        <f>SUM(G1838:G1876)</f>
        <v>337302.14999999985</v>
      </c>
      <c r="H1878" s="559"/>
      <c r="I1878" s="560">
        <f>SUM(I1838:I1876)-1</f>
        <v>2232759597.3600006</v>
      </c>
    </row>
    <row r="1879" spans="2:9" x14ac:dyDescent="0.25">
      <c r="B1879" s="561"/>
      <c r="C1879" s="562"/>
      <c r="D1879" s="563" t="s">
        <v>1299</v>
      </c>
      <c r="E1879" s="563"/>
      <c r="F1879" s="564"/>
      <c r="G1879" s="565"/>
      <c r="H1879" s="566"/>
      <c r="I1879" s="567"/>
    </row>
    <row r="1880" spans="2:9" ht="15.75" thickBot="1" x14ac:dyDescent="0.3">
      <c r="B1880" s="463"/>
      <c r="C1880" s="463"/>
      <c r="D1880" s="568" t="s">
        <v>1298</v>
      </c>
      <c r="E1880" s="463"/>
      <c r="F1880" s="463"/>
      <c r="G1880" s="569"/>
      <c r="H1880" s="569"/>
      <c r="I1880" s="569">
        <f>I1878</f>
        <v>2232759597.3600006</v>
      </c>
    </row>
    <row r="1881" spans="2:9" ht="15.75" thickTop="1" x14ac:dyDescent="0.25">
      <c r="B1881" s="433"/>
      <c r="C1881" s="371"/>
      <c r="D1881" s="376"/>
      <c r="E1881" s="374"/>
      <c r="F1881" s="434"/>
      <c r="G1881" s="570"/>
      <c r="H1881" s="412"/>
      <c r="I1881" s="388"/>
    </row>
    <row r="1882" spans="2:9" x14ac:dyDescent="0.25">
      <c r="B1882" s="571"/>
      <c r="C1882" s="515"/>
      <c r="D1882" s="372"/>
      <c r="E1882" s="476"/>
      <c r="F1882" s="476"/>
      <c r="G1882" s="476"/>
      <c r="H1882" s="572"/>
      <c r="I1882" s="412"/>
    </row>
    <row r="1883" spans="2:9" x14ac:dyDescent="0.25">
      <c r="B1883" s="583"/>
      <c r="C1883" s="515"/>
      <c r="D1883" s="577"/>
      <c r="E1883" s="584"/>
      <c r="F1883" s="476"/>
      <c r="G1883" s="372"/>
      <c r="H1883" s="582"/>
    </row>
    <row r="1884" spans="2:9" x14ac:dyDescent="0.25">
      <c r="B1884" s="578" t="s">
        <v>1301</v>
      </c>
      <c r="C1884" s="579"/>
      <c r="D1884" s="580"/>
      <c r="E1884" s="584"/>
      <c r="F1884" s="476"/>
      <c r="G1884" s="372"/>
      <c r="H1884" s="582"/>
    </row>
    <row r="1885" spans="2:9" x14ac:dyDescent="0.25">
      <c r="B1885" s="634" t="s">
        <v>1273</v>
      </c>
      <c r="C1885" s="588" t="s">
        <v>1300</v>
      </c>
      <c r="D1885" s="588" t="s">
        <v>1280</v>
      </c>
      <c r="E1885" s="584"/>
      <c r="F1885" s="476"/>
      <c r="G1885" s="372"/>
      <c r="H1885" s="582"/>
    </row>
    <row r="1886" spans="2:9" x14ac:dyDescent="0.25">
      <c r="B1886" s="629">
        <v>44012</v>
      </c>
      <c r="C1886" s="628" t="s">
        <v>1302</v>
      </c>
      <c r="D1886" s="630">
        <v>270206</v>
      </c>
      <c r="E1886" s="584"/>
      <c r="F1886" s="476"/>
      <c r="G1886" s="372"/>
      <c r="H1886" s="582"/>
    </row>
    <row r="1887" spans="2:9" ht="15.75" thickBot="1" x14ac:dyDescent="0.3">
      <c r="B1887" s="631" t="s">
        <v>1</v>
      </c>
      <c r="C1887" s="632"/>
      <c r="D1887" s="633">
        <f>D1886</f>
        <v>270206</v>
      </c>
      <c r="E1887" s="584"/>
      <c r="F1887" s="476"/>
      <c r="G1887" s="372"/>
      <c r="H1887" s="585"/>
    </row>
    <row r="1888" spans="2:9" ht="15.75" thickTop="1" x14ac:dyDescent="0.25">
      <c r="B1888" s="583"/>
      <c r="C1888" s="515"/>
      <c r="D1888" s="577"/>
      <c r="E1888" s="584"/>
      <c r="F1888" s="476"/>
      <c r="G1888" s="372"/>
      <c r="H1888" s="581"/>
    </row>
    <row r="1889" spans="2:9" x14ac:dyDescent="0.25">
      <c r="B1889" s="586" t="s">
        <v>823</v>
      </c>
      <c r="C1889" s="587"/>
      <c r="D1889" s="626"/>
      <c r="E1889" s="623"/>
      <c r="F1889" s="621"/>
      <c r="G1889" s="624"/>
      <c r="I1889" s="388"/>
    </row>
    <row r="1890" spans="2:9" x14ac:dyDescent="0.25">
      <c r="B1890" s="575" t="s">
        <v>1303</v>
      </c>
      <c r="C1890" s="625"/>
      <c r="D1890" s="627">
        <f>56360660+74872592</f>
        <v>131233252</v>
      </c>
      <c r="E1890" s="624"/>
      <c r="F1890" s="621"/>
      <c r="G1890" s="624"/>
      <c r="I1890" s="412"/>
    </row>
    <row r="1891" spans="2:9" hidden="1" x14ac:dyDescent="0.25">
      <c r="B1891" s="575" t="s">
        <v>1304</v>
      </c>
      <c r="C1891" s="625"/>
      <c r="D1891" s="576">
        <v>0</v>
      </c>
      <c r="E1891" s="624"/>
      <c r="F1891" s="621"/>
      <c r="G1891" s="624"/>
      <c r="I1891" s="412"/>
    </row>
    <row r="1892" spans="2:9" hidden="1" x14ac:dyDescent="0.25">
      <c r="B1892" s="575" t="s">
        <v>1304</v>
      </c>
      <c r="C1892" s="625"/>
      <c r="D1892" s="576">
        <v>0</v>
      </c>
      <c r="E1892" s="624"/>
      <c r="F1892" s="621"/>
      <c r="G1892" s="624"/>
      <c r="I1892" s="412"/>
    </row>
    <row r="1893" spans="2:9" x14ac:dyDescent="0.25">
      <c r="B1893" s="590" t="s">
        <v>1305</v>
      </c>
      <c r="C1893" s="591"/>
      <c r="D1893" s="592">
        <v>12307568</v>
      </c>
      <c r="E1893" s="624"/>
      <c r="F1893" s="621"/>
      <c r="G1893" s="624"/>
      <c r="I1893" s="388"/>
    </row>
    <row r="1894" spans="2:9" hidden="1" x14ac:dyDescent="0.25">
      <c r="B1894" s="590"/>
      <c r="C1894" s="591"/>
      <c r="D1894" s="622"/>
      <c r="E1894" s="624"/>
      <c r="F1894" s="621"/>
      <c r="G1894" s="624"/>
      <c r="I1894" s="388"/>
    </row>
    <row r="1895" spans="2:9" ht="15.75" thickBot="1" x14ac:dyDescent="0.3">
      <c r="B1895" s="594" t="s">
        <v>282</v>
      </c>
      <c r="C1895" s="595"/>
      <c r="D1895" s="597">
        <f>D1893+D1892+D1890</f>
        <v>143540820</v>
      </c>
      <c r="E1895" s="624"/>
      <c r="F1895" s="621"/>
      <c r="G1895" s="624"/>
      <c r="I1895" s="388"/>
    </row>
    <row r="1896" spans="2:9" x14ac:dyDescent="0.25">
      <c r="B1896" s="583"/>
      <c r="C1896" s="515"/>
      <c r="D1896" s="577"/>
      <c r="E1896" s="584"/>
      <c r="F1896" s="476"/>
      <c r="G1896" s="372"/>
      <c r="H1896" s="388"/>
      <c r="I1896" s="388"/>
    </row>
    <row r="1897" spans="2:9" x14ac:dyDescent="0.25">
      <c r="B1897" s="573" t="s">
        <v>1306</v>
      </c>
      <c r="C1897" s="574"/>
      <c r="D1897" s="598"/>
      <c r="E1897" s="598"/>
      <c r="F1897" s="599"/>
      <c r="G1897" s="598"/>
      <c r="H1897" s="600"/>
      <c r="I1897" s="388"/>
    </row>
    <row r="1898" spans="2:9" x14ac:dyDescent="0.25">
      <c r="B1898" s="601" t="s">
        <v>525</v>
      </c>
      <c r="C1898" s="602"/>
      <c r="D1898" s="603"/>
      <c r="E1898" s="603"/>
      <c r="F1898" s="604"/>
      <c r="G1898" s="603"/>
      <c r="H1898" s="605">
        <v>384991353</v>
      </c>
      <c r="I1898" s="388"/>
    </row>
    <row r="1899" spans="2:9" x14ac:dyDescent="0.25">
      <c r="B1899" s="575" t="s">
        <v>526</v>
      </c>
      <c r="C1899" s="515"/>
      <c r="D1899" s="372"/>
      <c r="E1899" s="372"/>
      <c r="F1899" s="476"/>
      <c r="G1899" s="372"/>
      <c r="H1899" s="589">
        <v>363894153</v>
      </c>
      <c r="I1899" s="388"/>
    </row>
    <row r="1900" spans="2:9" x14ac:dyDescent="0.25">
      <c r="B1900" s="575" t="s">
        <v>1307</v>
      </c>
      <c r="C1900" s="515"/>
      <c r="D1900" s="372"/>
      <c r="E1900" s="372"/>
      <c r="F1900" s="476"/>
      <c r="G1900" s="372"/>
      <c r="H1900" s="589">
        <v>3300000</v>
      </c>
      <c r="I1900" s="606"/>
    </row>
    <row r="1901" spans="2:9" x14ac:dyDescent="0.25">
      <c r="B1901" s="575" t="s">
        <v>528</v>
      </c>
      <c r="C1901" s="515"/>
      <c r="D1901" s="372"/>
      <c r="E1901" s="372"/>
      <c r="F1901" s="476"/>
      <c r="G1901" s="372"/>
      <c r="H1901" s="589">
        <v>38210184</v>
      </c>
      <c r="I1901" s="606"/>
    </row>
    <row r="1902" spans="2:9" x14ac:dyDescent="0.25">
      <c r="B1902" s="575" t="s">
        <v>1308</v>
      </c>
      <c r="C1902" s="515"/>
      <c r="D1902" s="372"/>
      <c r="E1902" s="372"/>
      <c r="F1902" s="476"/>
      <c r="G1902" s="372"/>
      <c r="H1902" s="589">
        <v>408233735</v>
      </c>
      <c r="I1902" s="606"/>
    </row>
    <row r="1903" spans="2:9" x14ac:dyDescent="0.25">
      <c r="B1903" s="590" t="s">
        <v>535</v>
      </c>
      <c r="C1903" s="591"/>
      <c r="D1903" s="607"/>
      <c r="E1903" s="607"/>
      <c r="F1903" s="608"/>
      <c r="G1903" s="607"/>
      <c r="H1903" s="593">
        <v>22879750</v>
      </c>
      <c r="I1903" s="388"/>
    </row>
    <row r="1904" spans="2:9" ht="15.75" thickBot="1" x14ac:dyDescent="0.3">
      <c r="B1904" s="594" t="s">
        <v>1309</v>
      </c>
      <c r="C1904" s="595"/>
      <c r="D1904" s="596"/>
      <c r="E1904" s="609"/>
      <c r="F1904" s="609"/>
      <c r="G1904" s="596"/>
      <c r="H1904" s="597">
        <f>SUM(H1898:H1903)</f>
        <v>1221509175</v>
      </c>
      <c r="I1904" s="388"/>
    </row>
    <row r="1905" spans="2:9" x14ac:dyDescent="0.25">
      <c r="B1905" s="433"/>
      <c r="C1905" s="610"/>
      <c r="D1905" s="374"/>
      <c r="E1905" s="374"/>
      <c r="F1905" s="434"/>
      <c r="G1905" s="435"/>
      <c r="H1905" s="611"/>
      <c r="I1905" s="388"/>
    </row>
    <row r="1906" spans="2:9" x14ac:dyDescent="0.25">
      <c r="B1906" s="612" t="s">
        <v>1310</v>
      </c>
      <c r="C1906" s="613"/>
      <c r="D1906" s="614"/>
      <c r="E1906" s="614"/>
      <c r="F1906" s="615"/>
      <c r="G1906" s="614"/>
      <c r="H1906" s="616">
        <f>H1904+D1895+D1887+I1880+G1832+G1803+F1774</f>
        <v>5835424708.3600006</v>
      </c>
      <c r="I1906" s="388"/>
    </row>
    <row r="1907" spans="2:9" x14ac:dyDescent="0.25">
      <c r="B1907" s="433"/>
      <c r="C1907" s="610"/>
      <c r="D1907" s="374"/>
      <c r="E1907" s="374"/>
      <c r="F1907" s="434"/>
      <c r="G1907" s="435"/>
      <c r="H1907" s="377"/>
      <c r="I1907" s="388"/>
    </row>
    <row r="1908" spans="2:9" x14ac:dyDescent="0.25">
      <c r="B1908" s="617" t="s">
        <v>1311</v>
      </c>
      <c r="C1908" s="618"/>
      <c r="D1908" s="374"/>
      <c r="E1908" s="374"/>
      <c r="F1908" s="619"/>
      <c r="G1908" s="620"/>
      <c r="H1908" s="388"/>
      <c r="I1908" s="388"/>
    </row>
  </sheetData>
  <mergeCells count="77">
    <mergeCell ref="B41:D41"/>
    <mergeCell ref="B42:D42"/>
    <mergeCell ref="B96:D96"/>
    <mergeCell ref="B97:D97"/>
    <mergeCell ref="B141:D141"/>
    <mergeCell ref="C511:D511"/>
    <mergeCell ref="C344:D344"/>
    <mergeCell ref="C386:D386"/>
    <mergeCell ref="B439:B440"/>
    <mergeCell ref="B142:D142"/>
    <mergeCell ref="B192:D192"/>
    <mergeCell ref="B193:D193"/>
    <mergeCell ref="B222:D222"/>
    <mergeCell ref="B223:D223"/>
    <mergeCell ref="B236:D236"/>
    <mergeCell ref="C442:D442"/>
    <mergeCell ref="B466:E466"/>
    <mergeCell ref="B472:E472"/>
    <mergeCell ref="B477:E477"/>
    <mergeCell ref="C485:D485"/>
    <mergeCell ref="C841:D841"/>
    <mergeCell ref="C854:D854"/>
    <mergeCell ref="C713:D713"/>
    <mergeCell ref="D747:E747"/>
    <mergeCell ref="C764:D764"/>
    <mergeCell ref="C781:D781"/>
    <mergeCell ref="C797:D797"/>
    <mergeCell ref="C807:D807"/>
    <mergeCell ref="C918:O918"/>
    <mergeCell ref="C865:N865"/>
    <mergeCell ref="C866:N866"/>
    <mergeCell ref="C867:N867"/>
    <mergeCell ref="C868:N868"/>
    <mergeCell ref="C869:N869"/>
    <mergeCell ref="C871:H871"/>
    <mergeCell ref="I871:N871"/>
    <mergeCell ref="C897:L897"/>
    <mergeCell ref="C898:L898"/>
    <mergeCell ref="C899:L899"/>
    <mergeCell ref="C900:L900"/>
    <mergeCell ref="C910:L910"/>
    <mergeCell ref="C963:H963"/>
    <mergeCell ref="C919:O919"/>
    <mergeCell ref="C920:O920"/>
    <mergeCell ref="C936:O936"/>
    <mergeCell ref="C939:H939"/>
    <mergeCell ref="C940:H940"/>
    <mergeCell ref="C941:H941"/>
    <mergeCell ref="C942:H942"/>
    <mergeCell ref="C952:H952"/>
    <mergeCell ref="C960:H960"/>
    <mergeCell ref="C961:H961"/>
    <mergeCell ref="C962:H962"/>
    <mergeCell ref="B1097:H1097"/>
    <mergeCell ref="B978:F978"/>
    <mergeCell ref="B979:F979"/>
    <mergeCell ref="B980:F980"/>
    <mergeCell ref="B981:F981"/>
    <mergeCell ref="B1005:G1005"/>
    <mergeCell ref="B1006:G1006"/>
    <mergeCell ref="B1007:G1007"/>
    <mergeCell ref="C1008:D1008"/>
    <mergeCell ref="F1008:G1008"/>
    <mergeCell ref="B1149:D1149"/>
    <mergeCell ref="B1098:H1098"/>
    <mergeCell ref="B1099:H1099"/>
    <mergeCell ref="B1100:H1100"/>
    <mergeCell ref="B1121:D1121"/>
    <mergeCell ref="B1122:D1122"/>
    <mergeCell ref="B1123:D1123"/>
    <mergeCell ref="C1125:D1125"/>
    <mergeCell ref="B1138:D1138"/>
    <mergeCell ref="B1139:D1139"/>
    <mergeCell ref="B1140:D1140"/>
    <mergeCell ref="C1142:D1142"/>
    <mergeCell ref="B1150:D1150"/>
    <mergeCell ref="B1151:D1151"/>
  </mergeCell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/Wo1o0JqZ3oQWUflC0PiR4ApIi69aWhehamlt6VYm68=</DigestValue>
    </Reference>
    <Reference Type="http://www.w3.org/2000/09/xmldsig#Object" URI="#idOfficeObject">
      <DigestMethod Algorithm="http://www.w3.org/2001/04/xmlenc#sha256"/>
      <DigestValue>EATUVmzruDuwl36oRw7cIh1P6CcPGt0UmAIoZxv8gBQ=</DigestValue>
    </Reference>
    <Reference Type="http://uri.etsi.org/01903#SignedProperties" URI="#idSignedProperties">
      <Transforms>
        <Transform Algorithm="http://www.w3.org/TR/2001/REC-xml-c14n-20010315"/>
      </Transforms>
      <DigestMethod Algorithm="http://www.w3.org/2001/04/xmlenc#sha256"/>
      <DigestValue>FTgCpvwMlqWmZ0JmVuaFUESIwZwRi3wbhpCw/o08+4Q=</DigestValue>
    </Reference>
  </SignedInfo>
  <SignatureValue>bQU4yMEuJM7Kkeoc2zNFhPQbVFs3twZxbXddevdZl4dGuJWLc/2Mpr1I2NWhPpm9san9+bn8SrOl
j0DVF/3ZYhgqPatjvsYtDRW8I+WUsHkWeoQXu6MM36JAXTxiqi5jII0Oirin5167ksnbbwiz2+Ta
zfTPuBOU6hv6Y+PVV8HscLNpVGPJ8IjWVXE8wE4mO3fokh91sb8azvjBP/SwKRp9Rw0YRSlxB18A
Ts+6fMPJTfikqXSWnKV8RCDbVcy6NKfnp+G9bTeaTbcU3ZHrb87rcWfFHUrHayISnDbFNmdy95sh
hmIDXa+6QT1GZVSJUKCKvvtHrYx/KALBhCCFNw==</SignatureValue>
  <KeyInfo>
    <X509Data>
      <X509Certificate>MIIH0zCCBbugAwIBAgIQIcK7WTBmsmxdcU6pQEaryTANBgkqhkiG9w0BAQsFADBPMRcwFQYDVQQFEw5SVUMgODAwODAwOTktMDELMAkGA1UEBhMCUFkxETAPBgNVBAoMCFZJVCBTLkEuMRQwEgYDVQQDEwtDQS1WSVQgUy5BLjAeFw0xOTA5MDUxODA2MzNaFw0yMTA5MDUxODA2MzNaMIGjMRgwFgYDVQQqDA9HTEFEWVMgVklSR0lOSUExFDASBgNVBAQMC0dBUkNJQSBTT1NBMRIwEAYDVQQFEwlDSTIzNTIyNzUxJDAiBgNVBAMMG0dMQURZUyBWSVJHSU5JQSBHQVJDSUEgU09TQTERMA8GA1UECwwIRklSTUEgRjIxFzAVBgNVBAoMDlBFUlNPTkEgRklTSUNBMQswCQYDVQQGEwJQWTCCASIwDQYJKoZIhvcNAQEBBQADggEPADCCAQoCggEBANg7+FKfm4Nlzvpax11qcUbBfw10Zq02zSgnNAfFCSu/FJS+CZvwpjKwu1/xY2YB7zATPwOlnwdxVubiEfVgrU8A+Il6SvfPmuKH+RVQV4+Hk1GnA2i8T4TVatQU/FaY1C0f7hhbaB/7rP/Yei16ZUeN2bMYD6e2rl8qtpWlu+q+c+NPB6q0qsDR7ztJ/a4qdVs+6Yearcs9pIyMnDyqqtXdHE3KfxWPMat+8RJP+H3BSprIscsXuLeBEjLie91xP0/Kw4rP3tYHH6X6ZzjDCf6GIwKuBYl3lRguAQY9YmoL79pt990wyA1LvwP7N1lkfxettSUZ5UK9/9xcDpYUbH8CAwEAAaOCA1QwggNQMAwGA1UdEwEB/wQCMAAwDgYDVR0PAQH/BAQDAgXgMCwGA1UdJQEB/wQiMCAGCCsGAQUFBwMEBggrBgEFBQcDAgYKKwYBBAGCNxQCAjAdBgNVHQ4EFgQUiBPRLA4Ylc1AEab4ZuDuwtM0JV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qBgNVHREEIzAhgR9HTEFEWVMuR0FSQ0lBQFNVUEVSU1BVT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CbkburFuhvudg/Pl4387prZ2esvGOHgBHm9pevlCSjMOUWZWJvmgzbbZYTR6yZap4SWa276NkVHguP4L7IkMWKEfKVMP7t3cKmnsNWEsqLt5yYm2cJ9Yvq9k3ZqmHPE1wZtJEMCQv0IpUmhMXfYDrscSWNQMEurFBQclY/mDILEtUfdOezpjaRhSaxg0LhLPfFA8en1DvyVA4R22MYrlgLCa9vEnQ4UmEOSqqm+EGVf492crkVOFuBFZ8qW6vQC0k1ZRFqbfBMJ4bjhKmpwiRNSr4dsdC2fApE570GF5XTesr9iJfTehEQoier/uUS63ZFGD9wG+wA6+ksmBxpkvtKoeKVw4LwgUkhdPqncra3YjYF3gsucR9uHgrwWhUkXsHX2cR4h5ie9keJBGe0ClFMfS77greHPZQIINl1YLl6n52NZXVPskosJEDXPGjsOBL4QVRSGAfiLMIVZHe/h8lDJyRuWL9THEh48CVAxTN/fn1e+60CVgAjaircaCJKEgpw6bosZJS7ESY2TeCTyqi3ZOQz7vAP9a/jkO+Bt3SILDt7jGVh7Oz7f5mHZvz0D04WpQ5LYpXBEWCCwhH627y3auV6Mb3eimZ4Eqow0ZTy7K92xrE/IIW9gGatT386ndgPM8yMcwDb09E/5ylfx9IB7q0uN4TtWwzOn2Ljz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rLmh0DAL12Xus1gJYqn8/egeMT31kNmFohdgYIkXTFs=</DigestValue>
      </Reference>
      <Reference URI="/xl/comments1.xml?ContentType=application/vnd.openxmlformats-officedocument.spreadsheetml.comments+xml">
        <DigestMethod Algorithm="http://www.w3.org/2001/04/xmlenc#sha256"/>
        <DigestValue>fMCZ0xy8oxXkznbwHR1Gk97otHVbkkFssTSa5youBbo=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dS/cmzHiTG80fm5D2wjLxHbqSz3ZSm2Ux0sh07jvXb8=</DigestValue>
      </Reference>
      <Reference URI="/xl/drawings/drawing1.xml?ContentType=application/vnd.openxmlformats-officedocument.drawing+xml">
        <DigestMethod Algorithm="http://www.w3.org/2001/04/xmlenc#sha256"/>
        <DigestValue>MiTlvYOp6WXqsR9Og01dxWWszt2jYBg9rOAJfsxcS1g=</DigestValue>
      </Reference>
      <Reference URI="/xl/drawings/vmlDrawing1.vml?ContentType=application/vnd.openxmlformats-officedocument.vmlDrawing">
        <DigestMethod Algorithm="http://www.w3.org/2001/04/xmlenc#sha256"/>
        <DigestValue>8mEMqnT0a7qVVDw+qlIKJ1c7EbS4s5jWBU8jm56eAN8=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snjyq05atnz03z1Gxo8wRg/JJHN5gNU85j8e1vUPej0=</DigestValue>
      </Reference>
      <Reference URI="/xl/externalLinks/externalLink1.xml?ContentType=application/vnd.openxmlformats-officedocument.spreadsheetml.externalLink+xml">
        <DigestMethod Algorithm="http://www.w3.org/2001/04/xmlenc#sha256"/>
        <DigestValue>5Ni0Jx7zaoq7NbD29GX3xsKGfR3dZrBn0vv0BnzyiYA=</DigestValue>
      </Reference>
      <Reference URI="/xl/media/image1.emf?ContentType=image/x-emf">
        <DigestMethod Algorithm="http://www.w3.org/2001/04/xmlenc#sha256"/>
        <DigestValue>0RbT1lZFuYHYOt08ChELtTCEpNAyDtjP2ozBBxU+Ank=</DigestValue>
      </Reference>
      <Reference URI="/xl/media/image2.png?ContentType=image/png">
        <DigestMethod Algorithm="http://www.w3.org/2001/04/xmlenc#sha256"/>
        <DigestValue>sFfHMPXI9xMBNYoQVe6x5C0PxKj++bCVJY1Kh7uMuTk=</DigestValue>
      </Reference>
      <Reference URI="/xl/media/image3.png?ContentType=image/png">
        <DigestMethod Algorithm="http://www.w3.org/2001/04/xmlenc#sha256"/>
        <DigestValue>4Jzb/SfGKFpN0RyIbfPJw2fdqMqQ2U93C4TBldykTPg=</DigestValue>
      </Reference>
      <Reference URI="/xl/media/image4.emf?ContentType=image/x-emf">
        <DigestMethod Algorithm="http://www.w3.org/2001/04/xmlenc#sha256"/>
        <DigestValue>DX6sVC2+cN99fWJA9V11UJKRr7JHHEZMrFcDBvkOiBs=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otEay6Jy5ghB+HZPN1WzTtCOe9BXyATcQ1BQ+DfRXY0=</DigestValue>
      </Reference>
      <Reference URI="/xl/styles.xml?ContentType=application/vnd.openxmlformats-officedocument.spreadsheetml.styles+xml">
        <DigestMethod Algorithm="http://www.w3.org/2001/04/xmlenc#sha256"/>
        <DigestValue>JdpHFKtx8AFIEjdytzlj8A5ukJEJ4pdjOT6cRxTo0KE=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kkizSuGw4GbUNCs+8SUf7gpMJRkBsSM/Z3iAzdlrICQ=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kFPolwcKIyveMMpMB0x0KmihhgXe5Svayf+OjWnLX/8=</DigestValue>
      </Reference>
    </Manifest>
    <SignatureProperties>
      <SignatureProperty Id="idSignatureTime" Target="#idPackageSignature">
        <mdssi:SignatureTime xmlns:mdssi="http://schemas.openxmlformats.org/package/2006/digital-signature">
          <mdssi:Format>YYYY-MM-DDThh:mm:ssTZD</mdssi:Format>
          <mdssi:Value>2020-08-14T12:46:05Z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para la CNV</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2020-08-14T12:46:05Z</xd:SigningTime>
          <xd:SigningCertificate>
            <xd:Cert>
              <xd:CertDigest>
                <DigestMethod Algorithm="http://www.w3.org/2001/04/xmlenc#sha256"/>
                <DigestValue>atO8uih68QQEBesPv+KdK1mkNtWbmqvkQPraFYs2BS8=</DigestValue>
              </xd:CertDigest>
              <xd:IssuerSerial>
                <X509IssuerName>CN=CA-VIT S.A., O=VIT S.A., C=PY, SERIALNUMBER=RUC 80080099-0</X509IssuerName>
                <X509SerialNumber>44875629328339760482896688877341682633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para la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3L8ujrKQ4fjVKPALm/7BZvFzHVFGHGdEm5F8JxnJID8=</DigestValue>
    </Reference>
    <Reference Type="http://www.w3.org/2000/09/xmldsig#Object" URI="#idOfficeObject">
      <DigestMethod Algorithm="http://www.w3.org/2001/04/xmlenc#sha256"/>
      <DigestValue>PGmLPFb+qg0l2Sx9rzYBK47r45RwPbcEst/cTx0xmJk=</DigestValue>
    </Reference>
    <Reference Type="http://uri.etsi.org/01903#SignedProperties" URI="#idSignedProperties">
      <Transforms>
        <Transform Algorithm="http://www.w3.org/TR/2001/REC-xml-c14n-20010315"/>
      </Transforms>
      <DigestMethod Algorithm="http://www.w3.org/2001/04/xmlenc#sha256"/>
      <DigestValue>8dPIcMA227J9tYifjOfFCDr6EAGQnv2SA6jE+kWf5lQ=</DigestValue>
    </Reference>
  </SignedInfo>
  <SignatureValue>GIBkOw73OvZq4ZMymMKtR4mAApZgDXQ4unlQkCDvChAksItL0IOFZrOnmuahYlfVkST1ZgdbdFu4
iXTN439yFflDm7+NRefse8CPpPhFqfwcFMvUL60xNmFsUHS0tdSVIrcL9waAPP3LEV4msovG6oPj
ccA3Sl2vTjCuhRB8WLcCuPS32FFzgeSlFJcxNzZ1Y9fKrbcrAoOuP5dAvmVvqnrwm+C3xF7XtZAW
kbfBq5dQR4Y40JAHxGX5eNgZb3pGFkIWjjWgrWAscsOOYPYhvNHx8naz5hk7Y4uenqyxZPUg9T69
e0P/NWQSgG2L1BRpRTveLn968dI5iHqEHK55Wg==</SignatureValue>
  <KeyInfo>
    <X509Data>
      <X509Certificate>MIIHyzCCBbOgAwIBAgIQKvRL0xPKst5dcSfe7dRfXTANBgkqhkiG9w0BAQsFADBPMRcwFQYDVQQFEw5SVUMgODAwODAwOTktMDELMAkGA1UEBhMCUFkxETAPBgNVBAoMCFZJVCBTLkEuMRQwEgYDVQQDEwtDQS1WSVQgUy5BLjAeFw0xOTA5MDUxNTIxMDJaFw0yMTA5MDUxNTIxMDJaMIGkMRYwFAYDVQQqDA1PU0NBUiBBTEJFUlRPMRcwFQYDVQQEDA5EVVJFIFNPTEFMSU5ERTERMA8GA1UEBRMIQ0k4NzE0NjExJTAjBgNVBAMMHE9TQ0FSIEFMQkVSVE8gRFVSRSBTT0xBTElOREUxETAPBgNVBAsMCEZJUk1BIEYyMRcwFQYDVQQKDA5QRVJTT05BIEZJU0lDQTELMAkGA1UEBhMCUFkwggEiMA0GCSqGSIb3DQEBAQUAA4IBDwAwggEKAoIBAQDJFzTIYXmKnq9Wy5/7qmBQz3cDmjv9u8KS4qzPLaVGCaf+O8Jdyo5lsRu2rT28OJxy07PQIpAU9swDUKPviNrY4aZAx7WHwv8FDVqrJV95opU7xnS5EVegGn8IWG8/YBtV7tLIrUHTywiIqz+E48wXsSaaX7tKR5SvONed5Gr2sZtvhzElF3cKKPgIW/syMYoj4rhoJAXHHDzU34LNLOnXjRWt2upW24o7LhGWqFKvz8lrfLK4WmA9JbynMSfkUWQSirXLvke9NGw9uzr8/T6m1X7tD8ivRCVXBCRZkQvJvh+D9+tcCSh7TK1D2k2i0MzVDd97jMKqF7mgeF2ANsIlAgMBAAGjggNLMIIDRzAMBgNVHRMBAf8EAjAAMA4GA1UdDwEB/wQEAwIF4DAsBgNVHSUBAf8EIjAgBggrBgEFBQcDBAYIKwYBBQUHAwIGCisGAQQBgjcUAgIwHQYDVR0OBBYEFN+GIFLQ8oan6Ez1yUNnGEqQyv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T1NDQVJfRFVSRU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SEDcXooNjoZ8Ifl3WEc3TCs0+YQprLysad0rG2IhYL6yMFjWI4UAZYnWkEIFn3OadfMHS/u3uI79oZxpVIPf0CLsq9zXwF+J83veGq4LRpd1p9Lf6VYxx01UiKO2LtYAJK0pSVy8uDR7NS7xkit5Jc8SPYUVlStrXU3TgmeeSyQLrSsTLzCoLinC+a/3ZaR5awK8s0RyEmjrZJYLQKZ4z6OLB6blMJGKKZKa6LCFtiDFGylAz8+TYZ/S+k1bdCT3ciPhjJhP8vsyzalI++s+J98jfPvPqyqJqmmVUpQHGGMZcFevSX8cbhh7ZIpi9/oKrn2j/HsiuP71CgVoyOUl5QyWookAXjrydSZOWbAeHrwJSwljLpaHPK0hvj77X7JY/pGbOQlGT9g2DrP+LRTRqWtllTPz6MBVyL0WaxwPZbR4/9U9TQeP3RmxveaVsaE0rUKOjvUdGWDpWrUBzMvASuHFc+QYqcQ2FrTyqiBsS7tI9mBDr3a+fu2fIJbapVV/wEeKW4EWdx7MJN3iS2bLpHCqf58HwJH0dzPLKuTRvm05sTZ3MNtH0xWwIpnG3F63Dnyz8kB3/xagP75hVWuZ/3cdESijgTkm4IjeMae97mJ45uGFAD6xIO85qI+bltRcYwbAn99Btard7ksQK9fR7FeBkuEzEWS7uyezpxufY0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rLmh0DAL12Xus1gJYqn8/egeMT31kNmFohdgYIkXTFs=</DigestValue>
      </Reference>
      <Reference URI="/xl/comments1.xml?ContentType=application/vnd.openxmlformats-officedocument.spreadsheetml.comments+xml">
        <DigestMethod Algorithm="http://www.w3.org/2001/04/xmlenc#sha256"/>
        <DigestValue>fMCZ0xy8oxXkznbwHR1Gk97otHVbkkFssTSa5youBbo=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dS/cmzHiTG80fm5D2wjLxHbqSz3ZSm2Ux0sh07jvXb8=</DigestValue>
      </Reference>
      <Reference URI="/xl/drawings/drawing1.xml?ContentType=application/vnd.openxmlformats-officedocument.drawing+xml">
        <DigestMethod Algorithm="http://www.w3.org/2001/04/xmlenc#sha256"/>
        <DigestValue>MiTlvYOp6WXqsR9Og01dxWWszt2jYBg9rOAJfsxcS1g=</DigestValue>
      </Reference>
      <Reference URI="/xl/drawings/vmlDrawing1.vml?ContentType=application/vnd.openxmlformats-officedocument.vmlDrawing">
        <DigestMethod Algorithm="http://www.w3.org/2001/04/xmlenc#sha256"/>
        <DigestValue>8mEMqnT0a7qVVDw+qlIKJ1c7EbS4s5jWBU8jm56eAN8=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snjyq05atnz03z1Gxo8wRg/JJHN5gNU85j8e1vUPej0=</DigestValue>
      </Reference>
      <Reference URI="/xl/externalLinks/externalLink1.xml?ContentType=application/vnd.openxmlformats-officedocument.spreadsheetml.externalLink+xml">
        <DigestMethod Algorithm="http://www.w3.org/2001/04/xmlenc#sha256"/>
        <DigestValue>5Ni0Jx7zaoq7NbD29GX3xsKGfR3dZrBn0vv0BnzyiYA=</DigestValue>
      </Reference>
      <Reference URI="/xl/media/image1.emf?ContentType=image/x-emf">
        <DigestMethod Algorithm="http://www.w3.org/2001/04/xmlenc#sha256"/>
        <DigestValue>0RbT1lZFuYHYOt08ChELtTCEpNAyDtjP2ozBBxU+Ank=</DigestValue>
      </Reference>
      <Reference URI="/xl/media/image2.png?ContentType=image/png">
        <DigestMethod Algorithm="http://www.w3.org/2001/04/xmlenc#sha256"/>
        <DigestValue>sFfHMPXI9xMBNYoQVe6x5C0PxKj++bCVJY1Kh7uMuTk=</DigestValue>
      </Reference>
      <Reference URI="/xl/media/image3.png?ContentType=image/png">
        <DigestMethod Algorithm="http://www.w3.org/2001/04/xmlenc#sha256"/>
        <DigestValue>4Jzb/SfGKFpN0RyIbfPJw2fdqMqQ2U93C4TBldykTPg=</DigestValue>
      </Reference>
      <Reference URI="/xl/media/image4.emf?ContentType=image/x-emf">
        <DigestMethod Algorithm="http://www.w3.org/2001/04/xmlenc#sha256"/>
        <DigestValue>DX6sVC2+cN99fWJA9V11UJKRr7JHHEZMrFcDBvkOiBs=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otEay6Jy5ghB+HZPN1WzTtCOe9BXyATcQ1BQ+DfRXY0=</DigestValue>
      </Reference>
      <Reference URI="/xl/styles.xml?ContentType=application/vnd.openxmlformats-officedocument.spreadsheetml.styles+xml">
        <DigestMethod Algorithm="http://www.w3.org/2001/04/xmlenc#sha256"/>
        <DigestValue>JdpHFKtx8AFIEjdytzlj8A5ukJEJ4pdjOT6cRxTo0KE=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kkizSuGw4GbUNCs+8SUf7gpMJRkBsSM/Z3iAzdlrICQ=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kFPolwcKIyveMMpMB0x0KmihhgXe5Svayf+OjWnLX/8=</DigestValue>
      </Reference>
    </Manifest>
    <SignatureProperties>
      <SignatureProperty Id="idSignatureTime" Target="#idPackageSignature">
        <mdssi:SignatureTime xmlns:mdssi="http://schemas.openxmlformats.org/package/2006/digital-signature">
          <mdssi:Format>YYYY-MM-DDThh:mm:ssTZD</mdssi:Format>
          <mdssi:Value>2020-08-14T13:59:06Z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2020-08-14T13:59:06Z</xd:SigningTime>
          <xd:SigningCertificate>
            <xd:Cert>
              <xd:CertDigest>
                <DigestMethod Algorithm="http://www.w3.org/2001/04/xmlenc#sha256"/>
                <DigestValue>0QDMlNlH+Yy056oJOImXeqILvMGAT8r/gN+zJtG3d5k=</DigestValue>
              </xd:CertDigest>
              <xd:IssuerSerial>
                <X509IssuerName>CN=CA-VIT S.A., O=VIT S.A., C=PY, SERIALNUMBER=RUC 80080099-0</X509IssuerName>
                <X509SerialNumber>57096034160436791873690419233476075357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 titular</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Yu+MYpE/jJ7YhI4IE7GZUgNmKqGM0ytHK93vjF+XNco=</DigestValue>
    </Reference>
    <Reference Type="http://www.w3.org/2000/09/xmldsig#Object" URI="#idOfficeObject">
      <DigestMethod Algorithm="http://www.w3.org/2001/04/xmlenc#sha256"/>
      <DigestValue>O/Nw+qs/F6k7FleDgPa2VWhubtm9pvaJD/xPxbWvX2M=</DigestValue>
    </Reference>
    <Reference Type="http://uri.etsi.org/01903#SignedProperties" URI="#idSignedProperties">
      <Transforms>
        <Transform Algorithm="http://www.w3.org/TR/2001/REC-xml-c14n-20010315"/>
      </Transforms>
      <DigestMethod Algorithm="http://www.w3.org/2001/04/xmlenc#sha256"/>
      <DigestValue>AVF8D/uFrlk+8kEtcHbA3hUsfypCeM4sbOj0bv1P7IA=</DigestValue>
    </Reference>
  </SignedInfo>
  <SignatureValue>GyG+dXKjrrwar4WcKsA5cVQE3x2pWvRuOmZzn/FW3lZTYzn8dRuvqTv0aV+3fqvSWIBd4RSc95Ds
0gbmXQuOKi2k5xi7qwb5MP1CsMq6BbtWcKU3baCmS4ScVw9YJyguBWk8sIKuQj5MiZZKHPyrYi2B
/UukdPplOqLDI6BpwfUjbIPp4QJZeY/jBCBrmbl64NIaMTupK9pUCVRkoQTMWP/zla9UZcX6FIb0
NxfXM/oS/CtdPXL48DfCb+5qJ7SSHpeX5A08EjX0WGyXszPg5meItl/gIcB1xWJpcsvHIzyA+ZaF
F1zhWXtQsqJZ2oTil0BgifqfxG5gxQSnmbL4ZA==</SignatureValue>
  <KeyInfo>
    <X509Data>
      <X509Certificate>MIIHzDCCBbSgAwIBAgIQPjHwu4sOGp9dcnX7xsKiwDANBgkqhkiG9w0BAQsFADBPMRcwFQYDVQQFEw5SVUMgODAwODAwOTktMDELMAkGA1UEBhMCUFkxETAPBgNVBAoMCFZJVCBTLkEuMRQwEgYDVQQDEwtDQS1WSVQgUy5BLjAeFw0xOTA5MDYxNTA2MzVaFw0yMTA5MDYxNTA2MzVaMIGiMRAwDgYDVQQqDAdQRVRST05BMRwwGgYDVQQEDBNCT0dBRE8gREUgQ0FNUFVaQU5PMREwDwYDVQQFEwhDSTI3ODI5NzEkMCIGA1UEAwwbUEVUUk9OQSBCT0dBRE8gREUgQ0FNUFVaQU5PMREwDwYDVQQLDAhGSVJNQSBGMjEXMBUGA1UECgwOUEVSU09OQSBGSVNJQ0ExCzAJBgNVBAYTAlBZMIIBIjANBgkqhkiG9w0BAQEFAAOCAQ8AMIIBCgKCAQEAkE+vgbv866DLHmpTxnUzR8wQJxG4+pgE0vEWUPRnaQFumdEBTdMDw1wFySv3QUD64aGkN20wGt6jZnh+DWQdi3bIypcLfUqyayQJK2Gv313MddPf1YBy9xn9jK47s0krRadi/gy9XHimbi8lqyWaYGEBl3QKQCqQVbhkovy1vXzoMJR7tg5OfD44eGr+gbL9b2iMHaT7FZGODQ00brHgK8nf0f2eqN5VtSjdAdIfM6Cxb/W6mbDPxFprvuq6NOOw8ljA1AtI/GTUICqAWcmuxHzHM73XSF2+JrG+eBZTPD+M9iP9NuRZp5xqN+XtVSh8SHtMsmuzRm7Gd3FByD39XQIDAQABo4IDTjCCA0owDAYDVR0TAQH/BAIwADAOBgNVHQ8BAf8EBAMCBeAwLAYDVR0lAQH/BCIwIAYIKwYBBQUHAwQGCCsGAQUFBwMCBgorBgEEAYI3FAICMB0GA1UdDgQWBBTzSuZafkGMBz47PDVEbCQRnPz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NPTlRBQENBU0FJTVBFUklBTC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hN2NJBgupxp25y5VMdJcOxQn3QzX4uFMWC0QVZhTntu3gY4UJLSGg12gE5V6E4JNid9+5PFCazKViCxnDKLd9kWqDlUqwODujW8e8eQehm2TUs5ITe3LlvtmCUw4yOUTor0vuKRKehYqrxchjwDkarfrjCya6Op3bbIzNWtxnpuLLaBj9T9ZGhpBNOMRjaeCsoNIR8kdDOuQ44Tc56wuTEjLFxqRj42eSu9MyifMam7+J9p90UomzmlX7pwzeRFR9YYmg/OxaTbTStv0/XX424mba3Pcigk1kzGpIkDuQMpRb6Vcs7yEbDi2TlkwxzhQedFOoR+RCY/12tnaH0ZilWjp1/hAKePaDoULYmhaFyawGXkuG96pI9ZZGRwSo+J6I/KY4HTNMRvTjTLU82hk+ZZxIrXcresWR+U3nui3CgtQN4l2h0dGbIZ5Wl+DbxxZq3XzGhMzkj9WQUCDp9Sq2Oo6PlR3r2y4tbkPmLoFfQ7H3X4+t+PvPdKrdT02l8CACcIwN5p02iVqTBTMX9eDXASR/tFL3ez6wYNszcBHpmlTtRDNm+PZVa0Z+6A9D16KSIxKdwgxZDPUIZuu5JvkUbxzNUC/I03V1UrNz+ZXObMOcqveZ3ITI0oDcU6rFE9lSdo42W4Lc0ZOaTKoRQkDOj7lRMpCAr+7AWZpTB6S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rLmh0DAL12Xus1gJYqn8/egeMT31kNmFohdgYIkXTFs=</DigestValue>
      </Reference>
      <Reference URI="/xl/comments1.xml?ContentType=application/vnd.openxmlformats-officedocument.spreadsheetml.comments+xml">
        <DigestMethod Algorithm="http://www.w3.org/2001/04/xmlenc#sha256"/>
        <DigestValue>fMCZ0xy8oxXkznbwHR1Gk97otHVbkkFssTSa5youBbo=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dS/cmzHiTG80fm5D2wjLxHbqSz3ZSm2Ux0sh07jvXb8=</DigestValue>
      </Reference>
      <Reference URI="/xl/drawings/drawing1.xml?ContentType=application/vnd.openxmlformats-officedocument.drawing+xml">
        <DigestMethod Algorithm="http://www.w3.org/2001/04/xmlenc#sha256"/>
        <DigestValue>MiTlvYOp6WXqsR9Og01dxWWszt2jYBg9rOAJfsxcS1g=</DigestValue>
      </Reference>
      <Reference URI="/xl/drawings/vmlDrawing1.vml?ContentType=application/vnd.openxmlformats-officedocument.vmlDrawing">
        <DigestMethod Algorithm="http://www.w3.org/2001/04/xmlenc#sha256"/>
        <DigestValue>8mEMqnT0a7qVVDw+qlIKJ1c7EbS4s5jWBU8jm56eAN8=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snjyq05atnz03z1Gxo8wRg/JJHN5gNU85j8e1vUPej0=</DigestValue>
      </Reference>
      <Reference URI="/xl/externalLinks/externalLink1.xml?ContentType=application/vnd.openxmlformats-officedocument.spreadsheetml.externalLink+xml">
        <DigestMethod Algorithm="http://www.w3.org/2001/04/xmlenc#sha256"/>
        <DigestValue>5Ni0Jx7zaoq7NbD29GX3xsKGfR3dZrBn0vv0BnzyiYA=</DigestValue>
      </Reference>
      <Reference URI="/xl/media/image1.emf?ContentType=image/x-emf">
        <DigestMethod Algorithm="http://www.w3.org/2001/04/xmlenc#sha256"/>
        <DigestValue>0RbT1lZFuYHYOt08ChELtTCEpNAyDtjP2ozBBxU+Ank=</DigestValue>
      </Reference>
      <Reference URI="/xl/media/image2.png?ContentType=image/png">
        <DigestMethod Algorithm="http://www.w3.org/2001/04/xmlenc#sha256"/>
        <DigestValue>sFfHMPXI9xMBNYoQVe6x5C0PxKj++bCVJY1Kh7uMuTk=</DigestValue>
      </Reference>
      <Reference URI="/xl/media/image3.png?ContentType=image/png">
        <DigestMethod Algorithm="http://www.w3.org/2001/04/xmlenc#sha256"/>
        <DigestValue>4Jzb/SfGKFpN0RyIbfPJw2fdqMqQ2U93C4TBldykTPg=</DigestValue>
      </Reference>
      <Reference URI="/xl/media/image4.emf?ContentType=image/x-emf">
        <DigestMethod Algorithm="http://www.w3.org/2001/04/xmlenc#sha256"/>
        <DigestValue>DX6sVC2+cN99fWJA9V11UJKRr7JHHEZMrFcDBvkOiBs=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otEay6Jy5ghB+HZPN1WzTtCOe9BXyATcQ1BQ+DfRXY0=</DigestValue>
      </Reference>
      <Reference URI="/xl/styles.xml?ContentType=application/vnd.openxmlformats-officedocument.spreadsheetml.styles+xml">
        <DigestMethod Algorithm="http://www.w3.org/2001/04/xmlenc#sha256"/>
        <DigestValue>JdpHFKtx8AFIEjdytzlj8A5ukJEJ4pdjOT6cRxTo0KE=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kkizSuGw4GbUNCs+8SUf7gpMJRkBsSM/Z3iAzdlrICQ=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kFPolwcKIyveMMpMB0x0KmihhgXe5Svayf+OjWnLX/8=</DigestValue>
      </Reference>
    </Manifest>
    <SignatureProperties>
      <SignatureProperty Id="idSignatureTime" Target="#idPackageSignature">
        <mdssi:SignatureTime xmlns:mdssi="http://schemas.openxmlformats.org/package/2006/digital-signature">
          <mdssi:Format>YYYY-MM-DDThh:mm:ssTZD</mdssi:Format>
          <mdssi:Value>2020-08-14T15:13:49Z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PRESIDENTA DEL DIRECTORIO</SignatureComments>
          <WindowsVersion>10.0</WindowsVersion>
          <OfficeVersion>16.0.13029/20</OfficeVersion>
          <ApplicationVersion>16.0.13029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2020-08-14T15:13:49Z</xd:SigningTime>
          <xd:SigningCertificate>
            <xd:Cert>
              <xd:CertDigest>
                <DigestMethod Algorithm="http://www.w3.org/2001/04/xmlenc#sha256"/>
                <DigestValue>bz4NAFCQMw7LIu9lA7RFqw8oh3TNiEssO8kYJPOJK5s=</DigestValue>
              </xd:CertDigest>
              <xd:IssuerSerial>
                <X509IssuerName>CN=CA-VIT S.A., O=VIT S.A., C=PY, SERIALNUMBER=RUC 80080099-0</X509IssuerName>
                <X509SerialNumber>82671440921739724290102915199429419712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PRESIDENTA DEL DIRECTORIO</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Garcia</dc:creator>
  <cp:lastModifiedBy>Gladys Garcia</cp:lastModifiedBy>
  <dcterms:created xsi:type="dcterms:W3CDTF">2020-08-14T11:39:48Z</dcterms:created>
  <dcterms:modified xsi:type="dcterms:W3CDTF">2020-08-14T12:33:27Z</dcterms:modified>
</cp:coreProperties>
</file>